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Izvedba storitev higiene in zdravstvene ekologije v UKC Maribor\OBJAVA (25)\"/>
    </mc:Choice>
  </mc:AlternateContent>
  <xr:revisionPtr revIDLastSave="0" documentId="13_ncr:1_{13BD9B16-79AD-46DF-9E70-F855D30EA8D2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Predračun (OBR-2.1)" sheetId="2" r:id="rId1"/>
    <sheet name="Predračun (OBR-2.2)" sheetId="3" r:id="rId2"/>
    <sheet name="Predračun (OBR-2.3)" sheetId="4" r:id="rId3"/>
    <sheet name="Predračun (OBR-2.4)" sheetId="5" r:id="rId4"/>
    <sheet name="Predračun (OBR-2.5)" sheetId="6" r:id="rId5"/>
    <sheet name="Predračun (OBR-2.6)" sheetId="7" r:id="rId6"/>
    <sheet name="Predračun (OBR-2.7)" sheetId="8" r:id="rId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4" l="1"/>
  <c r="H18" i="4"/>
  <c r="G26" i="4" s="1"/>
  <c r="H47" i="3"/>
  <c r="H63" i="3"/>
  <c r="H65" i="3"/>
  <c r="H66" i="3"/>
  <c r="H69" i="3"/>
  <c r="H85" i="3"/>
  <c r="H86" i="3"/>
  <c r="H87" i="3"/>
  <c r="H21" i="2"/>
  <c r="G21" i="8"/>
  <c r="H21" i="8" s="1"/>
  <c r="G20" i="8"/>
  <c r="H20" i="8" s="1"/>
  <c r="G19" i="8"/>
  <c r="H19" i="8" s="1"/>
  <c r="G18" i="8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9" i="6"/>
  <c r="H19" i="6" s="1"/>
  <c r="G18" i="6"/>
  <c r="G20" i="5"/>
  <c r="H20" i="5" s="1"/>
  <c r="G19" i="5"/>
  <c r="H19" i="5" s="1"/>
  <c r="G18" i="5"/>
  <c r="H18" i="5" s="1"/>
  <c r="G19" i="4"/>
  <c r="G18" i="4"/>
  <c r="G20" i="4"/>
  <c r="G24" i="4" s="1"/>
  <c r="G91" i="3"/>
  <c r="H91" i="3" s="1"/>
  <c r="G90" i="3"/>
  <c r="H90" i="3" s="1"/>
  <c r="G89" i="3"/>
  <c r="H89" i="3" s="1"/>
  <c r="G87" i="3"/>
  <c r="G86" i="3"/>
  <c r="G85" i="3"/>
  <c r="G83" i="3"/>
  <c r="H83" i="3" s="1"/>
  <c r="G82" i="3"/>
  <c r="H82" i="3" s="1"/>
  <c r="G81" i="3"/>
  <c r="H81" i="3" s="1"/>
  <c r="G79" i="3"/>
  <c r="H79" i="3" s="1"/>
  <c r="G78" i="3"/>
  <c r="H78" i="3" s="1"/>
  <c r="G77" i="3"/>
  <c r="H77" i="3" s="1"/>
  <c r="G75" i="3"/>
  <c r="H75" i="3" s="1"/>
  <c r="G74" i="3"/>
  <c r="H74" i="3" s="1"/>
  <c r="G73" i="3"/>
  <c r="H73" i="3" s="1"/>
  <c r="G71" i="3"/>
  <c r="H71" i="3" s="1"/>
  <c r="G70" i="3"/>
  <c r="H70" i="3" s="1"/>
  <c r="G69" i="3"/>
  <c r="G67" i="3"/>
  <c r="H67" i="3" s="1"/>
  <c r="G66" i="3"/>
  <c r="G65" i="3"/>
  <c r="G63" i="3"/>
  <c r="G62" i="3"/>
  <c r="H62" i="3" s="1"/>
  <c r="G61" i="3"/>
  <c r="H61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53" i="3"/>
  <c r="H53" i="3" s="1"/>
  <c r="G48" i="3"/>
  <c r="H48" i="3" s="1"/>
  <c r="G49" i="3"/>
  <c r="H49" i="3" s="1"/>
  <c r="G50" i="3"/>
  <c r="H50" i="3" s="1"/>
  <c r="G51" i="3"/>
  <c r="H51" i="3" s="1"/>
  <c r="G47" i="3"/>
  <c r="G42" i="3"/>
  <c r="H42" i="3" s="1"/>
  <c r="G43" i="3"/>
  <c r="H43" i="3" s="1"/>
  <c r="G44" i="3"/>
  <c r="H44" i="3" s="1"/>
  <c r="G45" i="3"/>
  <c r="H45" i="3" s="1"/>
  <c r="G41" i="3"/>
  <c r="H41" i="3" s="1"/>
  <c r="G36" i="3"/>
  <c r="H36" i="3" s="1"/>
  <c r="G37" i="3"/>
  <c r="H37" i="3" s="1"/>
  <c r="G38" i="3"/>
  <c r="H38" i="3" s="1"/>
  <c r="G39" i="3"/>
  <c r="H39" i="3" s="1"/>
  <c r="G35" i="3"/>
  <c r="H35" i="3" s="1"/>
  <c r="G30" i="3"/>
  <c r="H30" i="3" s="1"/>
  <c r="G31" i="3"/>
  <c r="H31" i="3" s="1"/>
  <c r="G32" i="3"/>
  <c r="H32" i="3" s="1"/>
  <c r="G33" i="3"/>
  <c r="H33" i="3" s="1"/>
  <c r="G29" i="3"/>
  <c r="H29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16" i="3"/>
  <c r="H16" i="3" s="1"/>
  <c r="G22" i="2"/>
  <c r="H22" i="2" s="1"/>
  <c r="G25" i="2"/>
  <c r="H25" i="2" s="1"/>
  <c r="G24" i="2"/>
  <c r="H24" i="2" s="1"/>
  <c r="G18" i="2"/>
  <c r="H18" i="2" s="1"/>
  <c r="G19" i="2"/>
  <c r="H19" i="2" s="1"/>
  <c r="G20" i="2"/>
  <c r="H20" i="2" s="1"/>
  <c r="G21" i="2"/>
  <c r="G22" i="8" l="1"/>
  <c r="G26" i="8" s="1"/>
  <c r="G31" i="7"/>
  <c r="G20" i="6"/>
  <c r="G24" i="6" s="1"/>
  <c r="G27" i="6" s="1"/>
  <c r="G28" i="6" s="1"/>
  <c r="G27" i="5"/>
  <c r="G98" i="3"/>
  <c r="H18" i="8"/>
  <c r="G28" i="8" s="1"/>
  <c r="G25" i="7"/>
  <c r="G29" i="7" s="1"/>
  <c r="H18" i="6"/>
  <c r="G26" i="6" s="1"/>
  <c r="G21" i="5"/>
  <c r="G25" i="5" s="1"/>
  <c r="G92" i="3"/>
  <c r="G96" i="3" s="1"/>
  <c r="G27" i="4"/>
  <c r="G28" i="4" s="1"/>
  <c r="G25" i="4"/>
  <c r="G17" i="2"/>
  <c r="G99" i="3" l="1"/>
  <c r="G100" i="3" s="1"/>
  <c r="G29" i="8"/>
  <c r="G30" i="8" s="1"/>
  <c r="G32" i="7"/>
  <c r="G33" i="7" s="1"/>
  <c r="G25" i="6"/>
  <c r="G28" i="5"/>
  <c r="G29" i="5" s="1"/>
  <c r="G26" i="2"/>
  <c r="G30" i="2" s="1"/>
  <c r="G31" i="2" s="1"/>
  <c r="H17" i="2"/>
  <c r="G32" i="2" s="1"/>
  <c r="G26" i="5"/>
  <c r="G27" i="8"/>
  <c r="G30" i="7"/>
  <c r="G97" i="3"/>
  <c r="G33" i="2" l="1"/>
  <c r="G34" i="2" s="1"/>
</calcChain>
</file>

<file path=xl/sharedStrings.xml><?xml version="1.0" encoding="utf-8"?>
<sst xmlns="http://schemas.openxmlformats.org/spreadsheetml/2006/main" count="423" uniqueCount="173">
  <si>
    <t>1.</t>
  </si>
  <si>
    <t>2.</t>
  </si>
  <si>
    <t>3.</t>
  </si>
  <si>
    <t>PONUDNIK:</t>
  </si>
  <si>
    <t>Žig in podpis ponudnika:</t>
  </si>
  <si>
    <t>EM</t>
  </si>
  <si>
    <t>Opis</t>
  </si>
  <si>
    <t>Cena na EM brez DDV (EUR)</t>
  </si>
  <si>
    <t>Vrednost brez DDV (EUR)</t>
  </si>
  <si>
    <t xml:space="preserve">Številka ponudbe: </t>
  </si>
  <si>
    <t xml:space="preserve">Datum: </t>
  </si>
  <si>
    <t>SKUPAJ VREDNOST BREZ DDV (EUR) - 1 LETNO OBDOBJE</t>
  </si>
  <si>
    <t>ZNESEK DAVKA (EUR)</t>
  </si>
  <si>
    <t>SKUPAJ VREDNOST  Z DDV (EUR) - 1 LETNO OBDOBJE</t>
  </si>
  <si>
    <t>ZŠ</t>
  </si>
  <si>
    <t>kom</t>
  </si>
  <si>
    <t>4.</t>
  </si>
  <si>
    <t>5.</t>
  </si>
  <si>
    <t>6.</t>
  </si>
  <si>
    <t>7.</t>
  </si>
  <si>
    <t>8.</t>
  </si>
  <si>
    <t>I.</t>
  </si>
  <si>
    <t>PREDRAČUN ZA SKLOP 1:</t>
  </si>
  <si>
    <t>SPREMLJANJE ZDRAVSTVENE USTREZNOSTI IN SKLADNOSTI PITNE VODE</t>
  </si>
  <si>
    <t>Število</t>
  </si>
  <si>
    <t>1.    Spremljanje zdravstvene ustreznosti in skladnosti pitne vode (tabela 1a in 1b)</t>
  </si>
  <si>
    <t>Terenske meritve, odvzem in transport vzorcev, poročilo z ugotovljeno zdravstveno ustreznostjo in skladnostjo pitne vode</t>
  </si>
  <si>
    <r>
      <t xml:space="preserve">Laboratorijsko preskušanje nabora parametrov: </t>
    </r>
    <r>
      <rPr>
        <b/>
        <sz val="11"/>
        <rFont val="Arial"/>
        <family val="2"/>
        <charset val="238"/>
      </rPr>
      <t>MB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</si>
  <si>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MB-R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</si>
  <si>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MB-R+PA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</si>
  <si>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KE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</si>
  <si>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KE*</t>
    </r>
  </si>
  <si>
    <t>storitev</t>
  </si>
  <si>
    <t>vzorec</t>
  </si>
  <si>
    <t>2.    Spremljanje zdravstvene ustreznosti in skladnosti pitne vode na ugotavljanje prisotnosti bakterij Legionella spp. (tabela 2a in 2b)</t>
  </si>
  <si>
    <t>Laboratorijsko preskušanje na bakterije Legionella spp.</t>
  </si>
  <si>
    <t>SKUPAJ VREDNOST BREZ DDV (EUR) - 3 LETNO OBDOBJE</t>
  </si>
  <si>
    <t>SKUPAJ VREDNOST  Z DDV (EUR) - 3 LETNO OBDOBJE</t>
  </si>
  <si>
    <t>PREDRAČUN ZA SKLOP 2:</t>
  </si>
  <si>
    <t>SPREMLJANJE VARNOSTI ŽIVIL</t>
  </si>
  <si>
    <t>Glavna kuhinja UKC Maribor (tabela 1)</t>
  </si>
  <si>
    <t>9.</t>
  </si>
  <si>
    <t>10.</t>
  </si>
  <si>
    <t>11.</t>
  </si>
  <si>
    <t>12.</t>
  </si>
  <si>
    <t>Storitev: terenske meritve, odvzem in transport vzorcev, poročilo z oceno varnosti živil in ugotovljeni skladnosti</t>
  </si>
  <si>
    <t>storitev PHS</t>
  </si>
  <si>
    <t>bris</t>
  </si>
  <si>
    <t>Razdelilna kuhinja Hospitalna stolpnica (tabela 2)</t>
  </si>
  <si>
    <t>13.</t>
  </si>
  <si>
    <t>14.</t>
  </si>
  <si>
    <t>15.</t>
  </si>
  <si>
    <t>16.</t>
  </si>
  <si>
    <t>17.</t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</si>
  <si>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A1</t>
    </r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</si>
  <si>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B1</t>
    </r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</si>
  <si>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C2</t>
    </r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</si>
  <si>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D1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</si>
  <si>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A1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</si>
  <si>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A2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</si>
  <si>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B1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</si>
  <si>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B2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</si>
  <si>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D1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</si>
  <si>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E1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</si>
  <si>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F1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</si>
  <si>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F2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</si>
  <si>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G1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</si>
  <si>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I1</t>
    </r>
  </si>
  <si>
    <r>
      <t xml:space="preserve">Laboratorijsko preskušanje nabora parametrov: </t>
    </r>
    <r>
      <rPr>
        <b/>
        <sz val="11"/>
        <rFont val="Arial"/>
        <family val="2"/>
        <charset val="238"/>
      </rPr>
      <t>J1</t>
    </r>
  </si>
  <si>
    <t>Razdelilna kuhinja Oddelek za psihiatrijo (tabela 3)</t>
  </si>
  <si>
    <t>18.</t>
  </si>
  <si>
    <t>19.</t>
  </si>
  <si>
    <t>20.</t>
  </si>
  <si>
    <t>21.</t>
  </si>
  <si>
    <t>22.</t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</si>
  <si>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C1</t>
    </r>
  </si>
  <si>
    <t>Obrat javne prehrane za zaposlene (tabela 4)</t>
  </si>
  <si>
    <t>23.</t>
  </si>
  <si>
    <t>24.</t>
  </si>
  <si>
    <t>25.</t>
  </si>
  <si>
    <t>26.</t>
  </si>
  <si>
    <t>27.</t>
  </si>
  <si>
    <t>Mlečna kuhinja Klinika za pediatrijo (tabela 5)</t>
  </si>
  <si>
    <t>28.</t>
  </si>
  <si>
    <t>29.</t>
  </si>
  <si>
    <t>30.</t>
  </si>
  <si>
    <t>31.</t>
  </si>
  <si>
    <t>32.</t>
  </si>
  <si>
    <t>Oddelek negovalne bolnišnice, Slivniško Pohorje (tabela 6)</t>
  </si>
  <si>
    <t>33.</t>
  </si>
  <si>
    <t>34.</t>
  </si>
  <si>
    <t>35.</t>
  </si>
  <si>
    <t>36.</t>
  </si>
  <si>
    <t>37.</t>
  </si>
  <si>
    <t>38.</t>
  </si>
  <si>
    <t>39.</t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</si>
  <si>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B2</t>
    </r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</si>
  <si>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H1</t>
    </r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</si>
  <si>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F1</t>
    </r>
  </si>
  <si>
    <r>
      <t>Laboratorijsko preskušanje nabora parametrov:</t>
    </r>
    <r>
      <rPr>
        <b/>
        <sz val="11"/>
        <color theme="1"/>
        <rFont val="Arial"/>
        <family val="2"/>
        <charset val="238"/>
      </rPr>
      <t xml:space="preserve"> F2</t>
    </r>
  </si>
  <si>
    <t>Operacijski blok Klinike za kirurgijo (tabela 7)</t>
  </si>
  <si>
    <t>40.</t>
  </si>
  <si>
    <t>41.</t>
  </si>
  <si>
    <t>42.</t>
  </si>
  <si>
    <t>Oddelek za pljučne bolezni (tabela 8)</t>
  </si>
  <si>
    <t>43.</t>
  </si>
  <si>
    <t>44.</t>
  </si>
  <si>
    <t>45.</t>
  </si>
  <si>
    <t>Oddelek za gastroenterologijo (tabela 9)</t>
  </si>
  <si>
    <t>46.</t>
  </si>
  <si>
    <t>47.</t>
  </si>
  <si>
    <t>48.</t>
  </si>
  <si>
    <t>Klinični oddelek za kardiologijo in angiologijo (tabela 10)</t>
  </si>
  <si>
    <t>49.</t>
  </si>
  <si>
    <t>50.</t>
  </si>
  <si>
    <t>51.</t>
  </si>
  <si>
    <t>Oddelek za hematologijo in hematološko onkologijo (tabela 11)</t>
  </si>
  <si>
    <t>52.</t>
  </si>
  <si>
    <t>53.</t>
  </si>
  <si>
    <t>54.</t>
  </si>
  <si>
    <t>Oddelek za endokrinologijo in diabetologijo (tabela 12)</t>
  </si>
  <si>
    <t>55.</t>
  </si>
  <si>
    <t>56.</t>
  </si>
  <si>
    <t>57.</t>
  </si>
  <si>
    <r>
      <t xml:space="preserve">Laboratorijsko preskušanje nabora parametrov: </t>
    </r>
    <r>
      <rPr>
        <b/>
        <sz val="11"/>
        <color theme="1"/>
        <rFont val="Arial"/>
        <family val="2"/>
        <charset val="238"/>
      </rPr>
      <t>E1</t>
    </r>
  </si>
  <si>
    <t>Oddelek za dializo (tabela 13)</t>
  </si>
  <si>
    <t>Razdelilna kuhinja Oddelek za onkologijo (tabela 14)</t>
  </si>
  <si>
    <t>58.</t>
  </si>
  <si>
    <t>59.</t>
  </si>
  <si>
    <t>60.</t>
  </si>
  <si>
    <t>61.</t>
  </si>
  <si>
    <t>62.</t>
  </si>
  <si>
    <t>63.</t>
  </si>
  <si>
    <r>
      <t>Laboratorijsko preskušanje nabora parametrov:</t>
    </r>
    <r>
      <rPr>
        <b/>
        <sz val="11"/>
        <color theme="1"/>
        <rFont val="Arial"/>
        <family val="2"/>
        <charset val="238"/>
      </rPr>
      <t xml:space="preserve"> A1</t>
    </r>
  </si>
  <si>
    <t>SKUPAJ SPREMLJANJE ZDRAVSTVENE USTREZNOSTI IN SKLADNOSTI PITNE VODE:</t>
  </si>
  <si>
    <t>SKUPAJ SPREMLJANJE VARNOSTI ŽIVIL:</t>
  </si>
  <si>
    <t>PREDRAČUN ZA SKLOP 3:</t>
  </si>
  <si>
    <t>SPREMLJANJE USTREZNOSTI DIALIZNIH VOD</t>
  </si>
  <si>
    <t>SKUPAJ SPREMLJANJE USTREZNOSTI DIALIZNIH VOD:</t>
  </si>
  <si>
    <r>
      <t xml:space="preserve">Laboratorijsko preskušanje nabora parametrov: </t>
    </r>
    <r>
      <rPr>
        <b/>
        <sz val="11"/>
        <rFont val="Arial"/>
        <family val="2"/>
        <charset val="238"/>
      </rPr>
      <t>KE*</t>
    </r>
    <r>
      <rPr>
        <sz val="11"/>
        <rFont val="Arial"/>
        <family val="2"/>
        <charset val="238"/>
      </rPr>
      <t>*</t>
    </r>
  </si>
  <si>
    <t>PREDRAČUN ZA SKLOP 4:</t>
  </si>
  <si>
    <t>IZVEDBA DEJAVNOSTI DEZINSEKCIJE</t>
  </si>
  <si>
    <t>Dezinsekcija z obrizgavanjem insekticidne tekočine</t>
  </si>
  <si>
    <t>L</t>
  </si>
  <si>
    <t>Dezinsekcija z nanosom insekticidnega gela</t>
  </si>
  <si>
    <t>g</t>
  </si>
  <si>
    <t>Monitoring plošče za insekte (feromonske vabe, lepljive plošče)</t>
  </si>
  <si>
    <t>PREDRAČUN ZA SKLOP 5:</t>
  </si>
  <si>
    <t>IZVEDBA DEJAVNOSTI DERATIZACIJE</t>
  </si>
  <si>
    <t>Posebna vaba v deklariranem ohišju</t>
  </si>
  <si>
    <t>Posebna vaba velika – 100 g</t>
  </si>
  <si>
    <t>PREDRAČUN ZA SKLOP 6:</t>
  </si>
  <si>
    <t>IZVEDBA OBRATOVALNEGA MONITORINGA ODPADNIH VOD (OV)</t>
  </si>
  <si>
    <t>Iztok IOV iz bolnišnične zdravstvene dejavnosti (skupni iztok)</t>
  </si>
  <si>
    <t>Iztok IOV iz pralnice perila</t>
  </si>
  <si>
    <t>Iztok IOV iz priprave vode in kotlovnice</t>
  </si>
  <si>
    <t>Iztok IOV iz bolnišnične zdravstvene dejavnosti, Oddelek za psihiatrijo</t>
  </si>
  <si>
    <t>Iztok IOV iz bolnišnične zdravstvene dejavnosti, Oddelek negovalne bolnišnice, Slivniško Pohorje</t>
  </si>
  <si>
    <t>Izdelava letnega poročila o obratovalnem monitoringu OV za lokacijo UKC Maribor (Ljubljanska ulica 5, Maribor; Ob železnici 30, Maribor)</t>
  </si>
  <si>
    <t>Izdelava letnega poročila o obratovalnem monitoringu OV za lokacijo Oddelek negovalne bolnišnice, Slivniško Pohorje 7, Pohorje</t>
  </si>
  <si>
    <t>letno poročilo</t>
  </si>
  <si>
    <t>SKUPAJ IZVEDBA OBRATOVALNEGA MONITORINGA ODPADNIH VOD (OV):</t>
  </si>
  <si>
    <t>PREDRAČUN ZA SKLOP 7:</t>
  </si>
  <si>
    <t>Izvedba časovno proporcionalne kontinuirane dezinfekcije pitne vode UKC Maribor, Oddelek negovalne bolnišnice, Slivniško Pohorje 7, 2208 Pohorje</t>
  </si>
  <si>
    <t>Izvedba sistemske dezinfekcije interne vodovodne napeljave za preprečevanje razmnoževanja bakterij Legionella spp. v objektih UKC Maribor</t>
  </si>
  <si>
    <t>Izvedba čiščenja in dezinfekcije vodooskrbnih cevovodov in objektov za zbiranje pitne vode UKC Maribor, Oddelek negovalne bolnišnice, lokacija Slivniško Pohorje 7, 2208 Pohorje</t>
  </si>
  <si>
    <t>Izvedba izrednih dezinfekcij vodovodnih instalacij oz. cevovodov po večjih adaptacijah na interni vodovodni napeljavi objektov UKC Maribor</t>
  </si>
  <si>
    <t>mesečna storitev</t>
  </si>
  <si>
    <t>SKUPAJ ZA ENO IZVEDBO DEJAVNOSTI DEZINSEKCIJE:</t>
  </si>
  <si>
    <t>SKUPAJ ZA ENO IZVEDBO DEJAVNOSTI DERATIZACIJE:</t>
  </si>
  <si>
    <t xml:space="preserve">IZVEDBA DEJAVNOSTI DEZINFEKCIJE PITNE VODE NA INTERNI VODOVODNI NAPELJAVI </t>
  </si>
  <si>
    <t>SKUPAJ IZVEDBA DEJAVNOSTI DEZINFEKCIJE PITNE VODE NA INTERNI VODOVODNI NAPELJAVI:</t>
  </si>
  <si>
    <t>DDV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</si>
</sst>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4" fontId="12" fillId="0" borderId="1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12" fillId="0" borderId="0" xfId="0" applyFont="1"/>
    <xf numFmtId="4" fontId="12" fillId="0" borderId="4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49" fontId="15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vertical="center"/>
    </xf>
    <xf numFmtId="2" fontId="22" fillId="0" borderId="0" xfId="0" applyNumberFormat="1" applyFont="1"/>
    <xf numFmtId="0" fontId="5" fillId="0" borderId="6" xfId="0" applyFont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5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1" fillId="0" borderId="0" xfId="0" applyNumberFormat="1" applyFont="1"/>
    <xf numFmtId="2" fontId="10" fillId="0" borderId="0" xfId="0" applyNumberFormat="1" applyFont="1"/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12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2" fontId="9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49" fontId="5" fillId="0" borderId="0" xfId="0" applyNumberFormat="1" applyFont="1"/>
    <xf numFmtId="0" fontId="22" fillId="0" borderId="0" xfId="0" applyFont="1"/>
    <xf numFmtId="0" fontId="5" fillId="2" borderId="8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0" xfId="0" applyNumberFormat="1" applyFont="1" applyAlignment="1">
      <alignment horizontal="center" wrapText="1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4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0" fillId="3" borderId="2" xfId="0" applyFont="1" applyFill="1" applyBorder="1"/>
    <xf numFmtId="0" fontId="0" fillId="0" borderId="3" xfId="0" applyBorder="1"/>
    <xf numFmtId="0" fontId="0" fillId="0" borderId="4" xfId="0" applyBorder="1"/>
    <xf numFmtId="0" fontId="13" fillId="3" borderId="2" xfId="0" applyFont="1" applyFill="1" applyBorder="1" applyAlignment="1">
      <alignment wrapText="1"/>
    </xf>
    <xf numFmtId="0" fontId="21" fillId="0" borderId="3" xfId="0" applyFont="1" applyBorder="1"/>
    <xf numFmtId="0" fontId="13" fillId="3" borderId="3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0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9" fillId="0" borderId="0" xfId="0" applyFont="1"/>
    <xf numFmtId="0" fontId="0" fillId="0" borderId="0" xfId="0"/>
    <xf numFmtId="0" fontId="2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8" fillId="0" borderId="0" xfId="0" applyFont="1"/>
    <xf numFmtId="0" fontId="19" fillId="0" borderId="0" xfId="0" applyFont="1" applyAlignment="1">
      <alignment wrapText="1"/>
    </xf>
    <xf numFmtId="4" fontId="13" fillId="3" borderId="1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54"/>
  <sheetViews>
    <sheetView view="pageLayout" topLeftCell="A19" zoomScaleNormal="100" workbookViewId="0">
      <selection activeCell="G31" sqref="G31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8" customWidth="1"/>
    <col min="5" max="5" width="25.28515625" style="5" customWidth="1"/>
    <col min="6" max="6" width="7.28515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13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2.75" x14ac:dyDescent="0.2">
      <c r="B11" s="11"/>
      <c r="C11" s="12"/>
      <c r="D11" s="2"/>
      <c r="I11" s="2"/>
    </row>
    <row r="12" spans="1:9" s="1" customFormat="1" ht="15.75" x14ac:dyDescent="0.25">
      <c r="A12" s="81" t="s">
        <v>22</v>
      </c>
      <c r="B12" s="82"/>
      <c r="C12" s="82"/>
      <c r="D12" s="82"/>
      <c r="E12" s="82"/>
      <c r="F12" s="82"/>
      <c r="G12" s="82"/>
      <c r="I12" s="2"/>
    </row>
    <row r="13" spans="1:9" ht="36.75" customHeight="1" x14ac:dyDescent="0.25">
      <c r="A13" s="83" t="s">
        <v>23</v>
      </c>
      <c r="B13" s="84"/>
      <c r="C13" s="84"/>
      <c r="D13" s="84"/>
      <c r="E13" s="84"/>
      <c r="F13" s="84"/>
      <c r="G13" s="84"/>
      <c r="H13" s="20"/>
      <c r="I13" s="4"/>
    </row>
    <row r="14" spans="1:9" ht="18.75" x14ac:dyDescent="0.3">
      <c r="A14" s="21"/>
      <c r="B14" s="22"/>
      <c r="C14" s="23"/>
      <c r="D14" s="24"/>
      <c r="E14" s="23"/>
      <c r="F14" s="23"/>
      <c r="G14" s="20"/>
      <c r="H14" s="20"/>
      <c r="I14" s="4"/>
    </row>
    <row r="15" spans="1:9" ht="30" x14ac:dyDescent="0.2">
      <c r="A15" s="25" t="s">
        <v>14</v>
      </c>
      <c r="B15" s="26" t="s">
        <v>6</v>
      </c>
      <c r="C15" s="26" t="s">
        <v>5</v>
      </c>
      <c r="D15" s="26" t="s">
        <v>24</v>
      </c>
      <c r="E15" s="25" t="s">
        <v>7</v>
      </c>
      <c r="F15" s="25" t="s">
        <v>172</v>
      </c>
      <c r="G15" s="25" t="s">
        <v>8</v>
      </c>
    </row>
    <row r="16" spans="1:9" ht="22.5" customHeight="1" x14ac:dyDescent="0.25">
      <c r="A16" s="27"/>
      <c r="B16" s="28" t="s">
        <v>25</v>
      </c>
      <c r="C16" s="29"/>
      <c r="D16" s="29"/>
      <c r="E16" s="27"/>
      <c r="F16" s="27"/>
      <c r="G16" s="27"/>
    </row>
    <row r="17" spans="1:8" s="9" customFormat="1" ht="42.75" x14ac:dyDescent="0.2">
      <c r="A17" s="30" t="s">
        <v>0</v>
      </c>
      <c r="B17" s="31" t="s">
        <v>26</v>
      </c>
      <c r="C17" s="32" t="s">
        <v>32</v>
      </c>
      <c r="D17" s="32">
        <v>190</v>
      </c>
      <c r="E17" s="7">
        <v>0</v>
      </c>
      <c r="F17" s="65"/>
      <c r="G17" s="33">
        <f>D17*E17</f>
        <v>0</v>
      </c>
      <c r="H17" s="34">
        <f>G17*F17/100</f>
        <v>0</v>
      </c>
    </row>
    <row r="18" spans="1:8" s="9" customFormat="1" ht="22.5" customHeight="1" x14ac:dyDescent="0.2">
      <c r="A18" s="30" t="s">
        <v>1</v>
      </c>
      <c r="B18" s="31" t="s">
        <v>27</v>
      </c>
      <c r="C18" s="32" t="s">
        <v>33</v>
      </c>
      <c r="D18" s="32">
        <v>142</v>
      </c>
      <c r="E18" s="7">
        <v>0</v>
      </c>
      <c r="F18" s="65"/>
      <c r="G18" s="33">
        <f t="shared" ref="G18:G21" si="0">D18*E18</f>
        <v>0</v>
      </c>
      <c r="H18" s="34">
        <f t="shared" ref="H18:H25" si="1">G18*F18/100</f>
        <v>0</v>
      </c>
    </row>
    <row r="19" spans="1:8" s="9" customFormat="1" ht="29.25" customHeight="1" x14ac:dyDescent="0.2">
      <c r="A19" s="30" t="s">
        <v>2</v>
      </c>
      <c r="B19" s="31" t="s">
        <v>28</v>
      </c>
      <c r="C19" s="32" t="s">
        <v>33</v>
      </c>
      <c r="D19" s="32">
        <v>16</v>
      </c>
      <c r="E19" s="7">
        <v>0</v>
      </c>
      <c r="F19" s="65"/>
      <c r="G19" s="33">
        <f t="shared" si="0"/>
        <v>0</v>
      </c>
      <c r="H19" s="34">
        <f t="shared" si="1"/>
        <v>0</v>
      </c>
    </row>
    <row r="20" spans="1:8" s="9" customFormat="1" ht="30" x14ac:dyDescent="0.2">
      <c r="A20" s="30" t="s">
        <v>16</v>
      </c>
      <c r="B20" s="31" t="s">
        <v>29</v>
      </c>
      <c r="C20" s="32" t="s">
        <v>33</v>
      </c>
      <c r="D20" s="32">
        <v>32</v>
      </c>
      <c r="E20" s="7">
        <v>0</v>
      </c>
      <c r="F20" s="65"/>
      <c r="G20" s="33">
        <f t="shared" si="0"/>
        <v>0</v>
      </c>
      <c r="H20" s="34">
        <f t="shared" si="1"/>
        <v>0</v>
      </c>
    </row>
    <row r="21" spans="1:8" s="9" customFormat="1" ht="20.25" customHeight="1" x14ac:dyDescent="0.2">
      <c r="A21" s="30" t="s">
        <v>17</v>
      </c>
      <c r="B21" s="31" t="s">
        <v>30</v>
      </c>
      <c r="C21" s="32" t="s">
        <v>33</v>
      </c>
      <c r="D21" s="32">
        <v>2</v>
      </c>
      <c r="E21" s="7">
        <v>0</v>
      </c>
      <c r="F21" s="65"/>
      <c r="G21" s="33">
        <f t="shared" si="0"/>
        <v>0</v>
      </c>
      <c r="H21" s="34">
        <f t="shared" si="1"/>
        <v>0</v>
      </c>
    </row>
    <row r="22" spans="1:8" s="9" customFormat="1" ht="21.75" customHeight="1" x14ac:dyDescent="0.2">
      <c r="A22" s="30" t="s">
        <v>18</v>
      </c>
      <c r="B22" s="31" t="s">
        <v>31</v>
      </c>
      <c r="C22" s="32" t="s">
        <v>33</v>
      </c>
      <c r="D22" s="32">
        <v>1</v>
      </c>
      <c r="E22" s="7">
        <v>0</v>
      </c>
      <c r="F22" s="65"/>
      <c r="G22" s="33">
        <f>D22*E22</f>
        <v>0</v>
      </c>
      <c r="H22" s="34">
        <f t="shared" si="1"/>
        <v>0</v>
      </c>
    </row>
    <row r="23" spans="1:8" ht="21.75" customHeight="1" x14ac:dyDescent="0.25">
      <c r="A23" s="27"/>
      <c r="B23" s="35" t="s">
        <v>34</v>
      </c>
      <c r="C23" s="29"/>
      <c r="D23" s="29"/>
      <c r="E23" s="27"/>
      <c r="F23" s="27"/>
      <c r="G23" s="27"/>
      <c r="H23" s="34"/>
    </row>
    <row r="24" spans="1:8" s="9" customFormat="1" ht="42.75" x14ac:dyDescent="0.2">
      <c r="A24" s="30" t="s">
        <v>19</v>
      </c>
      <c r="B24" s="31" t="s">
        <v>26</v>
      </c>
      <c r="C24" s="32" t="s">
        <v>32</v>
      </c>
      <c r="D24" s="32">
        <v>62</v>
      </c>
      <c r="E24" s="7">
        <v>0</v>
      </c>
      <c r="F24" s="65"/>
      <c r="G24" s="33">
        <f t="shared" ref="G24:G25" si="2">D24*E24</f>
        <v>0</v>
      </c>
      <c r="H24" s="34">
        <f t="shared" si="1"/>
        <v>0</v>
      </c>
    </row>
    <row r="25" spans="1:8" ht="20.25" customHeight="1" x14ac:dyDescent="0.2">
      <c r="A25" s="30" t="s">
        <v>20</v>
      </c>
      <c r="B25" s="31" t="s">
        <v>35</v>
      </c>
      <c r="C25" s="32" t="s">
        <v>15</v>
      </c>
      <c r="D25" s="32">
        <v>62</v>
      </c>
      <c r="E25" s="7">
        <v>0</v>
      </c>
      <c r="F25" s="65"/>
      <c r="G25" s="33">
        <f t="shared" si="2"/>
        <v>0</v>
      </c>
      <c r="H25" s="34">
        <f t="shared" si="1"/>
        <v>0</v>
      </c>
    </row>
    <row r="26" spans="1:8" ht="29.25" customHeight="1" x14ac:dyDescent="0.2">
      <c r="A26" s="36" t="s">
        <v>21</v>
      </c>
      <c r="B26" s="85" t="s">
        <v>134</v>
      </c>
      <c r="C26" s="86"/>
      <c r="D26" s="86"/>
      <c r="E26" s="86"/>
      <c r="F26" s="87"/>
      <c r="G26" s="37">
        <f>G17+G18+G19+G20+G21+G22+G24+G25</f>
        <v>0</v>
      </c>
    </row>
    <row r="27" spans="1:8" ht="15" x14ac:dyDescent="0.2">
      <c r="A27" s="38"/>
      <c r="B27" s="39"/>
      <c r="C27" s="40"/>
      <c r="D27" s="40"/>
      <c r="E27" s="40"/>
      <c r="F27" s="40"/>
      <c r="G27" s="41"/>
    </row>
    <row r="28" spans="1:8" x14ac:dyDescent="0.2">
      <c r="A28" s="38"/>
      <c r="B28" s="38"/>
      <c r="C28" s="42"/>
      <c r="D28" s="42"/>
      <c r="E28" s="42"/>
      <c r="F28" s="42"/>
      <c r="G28" s="43"/>
    </row>
    <row r="29" spans="1:8" ht="15" x14ac:dyDescent="0.25">
      <c r="B29" s="44"/>
      <c r="C29" s="45"/>
      <c r="D29" s="45"/>
      <c r="E29" s="45"/>
      <c r="F29" s="45"/>
      <c r="G29" s="46"/>
    </row>
    <row r="30" spans="1:8" s="6" customFormat="1" ht="30" customHeight="1" x14ac:dyDescent="0.25">
      <c r="B30" s="88" t="s">
        <v>11</v>
      </c>
      <c r="C30" s="89"/>
      <c r="D30" s="89"/>
      <c r="E30" s="75"/>
      <c r="F30" s="76"/>
      <c r="G30" s="51">
        <f>G26</f>
        <v>0</v>
      </c>
    </row>
    <row r="31" spans="1:8" s="6" customFormat="1" ht="30" customHeight="1" x14ac:dyDescent="0.25">
      <c r="B31" s="74" t="s">
        <v>36</v>
      </c>
      <c r="C31" s="75"/>
      <c r="D31" s="75"/>
      <c r="E31" s="75"/>
      <c r="F31" s="76"/>
      <c r="G31" s="51">
        <f>G30*3</f>
        <v>0</v>
      </c>
    </row>
    <row r="32" spans="1:8" s="6" customFormat="1" ht="26.25" customHeight="1" x14ac:dyDescent="0.25">
      <c r="B32" s="74" t="s">
        <v>12</v>
      </c>
      <c r="C32" s="75"/>
      <c r="D32" s="75"/>
      <c r="E32" s="75"/>
      <c r="F32" s="76"/>
      <c r="G32" s="51">
        <f>SUM(H17:H25)</f>
        <v>0</v>
      </c>
    </row>
    <row r="33" spans="2:8" s="6" customFormat="1" ht="27" customHeight="1" x14ac:dyDescent="0.25">
      <c r="B33" s="77" t="s">
        <v>13</v>
      </c>
      <c r="C33" s="78"/>
      <c r="D33" s="78"/>
      <c r="E33" s="78"/>
      <c r="F33" s="76"/>
      <c r="G33" s="51">
        <f>G30+G32</f>
        <v>0</v>
      </c>
      <c r="H33" s="47"/>
    </row>
    <row r="34" spans="2:8" s="6" customFormat="1" ht="27" customHeight="1" x14ac:dyDescent="0.25">
      <c r="B34" s="77" t="s">
        <v>37</v>
      </c>
      <c r="C34" s="79"/>
      <c r="D34" s="79"/>
      <c r="E34" s="79"/>
      <c r="F34" s="80"/>
      <c r="G34" s="51">
        <f>G33*3</f>
        <v>0</v>
      </c>
      <c r="H34" s="47"/>
    </row>
    <row r="38" spans="2:8" x14ac:dyDescent="0.2">
      <c r="G38" s="5" t="s">
        <v>4</v>
      </c>
    </row>
    <row r="40" spans="2:8" x14ac:dyDescent="0.2">
      <c r="G40" s="52"/>
    </row>
    <row r="45" spans="2:8" ht="28.5" customHeight="1" x14ac:dyDescent="0.2"/>
    <row r="48" spans="2:8" ht="48.75" customHeight="1" x14ac:dyDescent="0.2">
      <c r="B48" s="93"/>
      <c r="C48" s="93"/>
      <c r="D48" s="93"/>
      <c r="E48" s="93"/>
      <c r="F48" s="93"/>
      <c r="G48" s="93"/>
      <c r="H48" s="93"/>
    </row>
    <row r="49" spans="2:7" ht="36.75" customHeight="1" x14ac:dyDescent="0.25">
      <c r="B49" s="94"/>
      <c r="C49" s="94"/>
      <c r="D49" s="94"/>
      <c r="E49" s="94"/>
      <c r="F49" s="94"/>
      <c r="G49" s="94"/>
    </row>
    <row r="50" spans="2:7" ht="39.75" customHeight="1" x14ac:dyDescent="0.25">
      <c r="B50" s="95"/>
      <c r="C50" s="95"/>
      <c r="D50" s="95"/>
      <c r="E50" s="95"/>
      <c r="F50" s="95"/>
      <c r="G50" s="95"/>
    </row>
    <row r="51" spans="2:7" ht="15" x14ac:dyDescent="0.25">
      <c r="B51" s="90"/>
      <c r="C51" s="90"/>
      <c r="D51" s="90"/>
      <c r="E51" s="90"/>
      <c r="F51" s="90"/>
      <c r="G51" s="90"/>
    </row>
    <row r="52" spans="2:7" ht="15" x14ac:dyDescent="0.25">
      <c r="B52" s="90"/>
      <c r="C52" s="91"/>
      <c r="D52" s="91"/>
      <c r="E52" s="91"/>
      <c r="F52" s="91"/>
      <c r="G52" s="91"/>
    </row>
    <row r="54" spans="2:7" ht="28.5" customHeight="1" x14ac:dyDescent="0.25">
      <c r="B54" s="92"/>
      <c r="C54" s="92"/>
      <c r="D54" s="92"/>
      <c r="E54" s="92"/>
      <c r="F54" s="92"/>
      <c r="G54" s="92"/>
    </row>
  </sheetData>
  <sheetProtection algorithmName="SHA-512" hashValue="u6Wibfb8Hi3Ro/REpvl8e+OWKkN0kVxl+1ycIoKSkLzpgB8VjVc+UjMV5I+VLmBs7OH8dIwL/IGcfbPJgMpajQ==" saltValue="sPGCFrTrOMrkyqA0df7ygQ==" spinCount="100000" sheet="1" objects="1" scenarios="1"/>
  <mergeCells count="14">
    <mergeCell ref="B52:G52"/>
    <mergeCell ref="B54:G54"/>
    <mergeCell ref="B51:G51"/>
    <mergeCell ref="B48:H48"/>
    <mergeCell ref="B49:G49"/>
    <mergeCell ref="B50:G50"/>
    <mergeCell ref="B32:F32"/>
    <mergeCell ref="B33:F33"/>
    <mergeCell ref="B34:F34"/>
    <mergeCell ref="A12:G12"/>
    <mergeCell ref="A13:G13"/>
    <mergeCell ref="B26:F26"/>
    <mergeCell ref="B30:F30"/>
    <mergeCell ref="B31:F31"/>
  </mergeCells>
  <phoneticPr fontId="1" type="noConversion"/>
  <pageMargins left="0.7" right="0.7" top="0.75" bottom="0.75" header="0.3" footer="0.3"/>
  <pageSetup paperSize="9" scale="57" fitToHeight="0" orientation="portrait" verticalDpi="1200" r:id="rId1"/>
  <headerFooter>
    <oddHeader>&amp;R&amp;"Arial,Krepko"OBR-2.1</oddHeader>
    <oddFooter>&amp;LUKC Maribor&amp;RIzvedba storitev higiene in zdravstvene ekologije v UKC  Maribor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F6ED2-56F8-430F-B51F-AB5279922B0E}">
  <sheetPr>
    <pageSetUpPr fitToPage="1"/>
  </sheetPr>
  <dimension ref="A1:I120"/>
  <sheetViews>
    <sheetView showWhiteSpace="0" view="pageLayout" topLeftCell="A85" zoomScaleNormal="100" workbookViewId="0">
      <selection activeCell="G96" sqref="G96:G97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8" customWidth="1"/>
    <col min="5" max="5" width="25.28515625" style="5" customWidth="1"/>
    <col min="6" max="6" width="7.710937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60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5.75" x14ac:dyDescent="0.25">
      <c r="A11" s="81" t="s">
        <v>38</v>
      </c>
      <c r="B11" s="82"/>
      <c r="C11" s="82"/>
      <c r="D11" s="82"/>
      <c r="E11" s="82"/>
      <c r="F11" s="82"/>
      <c r="G11" s="82"/>
      <c r="I11" s="2"/>
    </row>
    <row r="12" spans="1:9" ht="36.75" customHeight="1" x14ac:dyDescent="0.25">
      <c r="A12" s="83" t="s">
        <v>39</v>
      </c>
      <c r="B12" s="84"/>
      <c r="C12" s="84"/>
      <c r="D12" s="84"/>
      <c r="E12" s="84"/>
      <c r="F12" s="84"/>
      <c r="G12" s="84"/>
      <c r="H12" s="20"/>
      <c r="I12" s="4"/>
    </row>
    <row r="13" spans="1:9" ht="10.5" customHeight="1" x14ac:dyDescent="0.3">
      <c r="A13" s="21"/>
      <c r="B13" s="22"/>
      <c r="C13" s="23"/>
      <c r="D13" s="24"/>
      <c r="E13" s="23"/>
      <c r="F13" s="23"/>
      <c r="G13" s="20"/>
      <c r="H13" s="20"/>
      <c r="I13" s="4"/>
    </row>
    <row r="14" spans="1:9" ht="30" x14ac:dyDescent="0.2">
      <c r="A14" s="25" t="s">
        <v>14</v>
      </c>
      <c r="B14" s="26" t="s">
        <v>6</v>
      </c>
      <c r="C14" s="26" t="s">
        <v>5</v>
      </c>
      <c r="D14" s="26" t="s">
        <v>24</v>
      </c>
      <c r="E14" s="25" t="s">
        <v>7</v>
      </c>
      <c r="F14" s="25" t="s">
        <v>172</v>
      </c>
      <c r="G14" s="25" t="s">
        <v>8</v>
      </c>
    </row>
    <row r="15" spans="1:9" ht="15" customHeight="1" x14ac:dyDescent="0.25">
      <c r="A15" s="27"/>
      <c r="B15" s="28" t="s">
        <v>40</v>
      </c>
      <c r="C15" s="29"/>
      <c r="D15" s="29"/>
      <c r="E15" s="27"/>
      <c r="F15" s="66"/>
      <c r="G15" s="27"/>
    </row>
    <row r="16" spans="1:9" s="9" customFormat="1" ht="28.5" x14ac:dyDescent="0.2">
      <c r="A16" s="30" t="s">
        <v>0</v>
      </c>
      <c r="B16" s="31" t="s">
        <v>45</v>
      </c>
      <c r="C16" s="53" t="s">
        <v>46</v>
      </c>
      <c r="D16" s="32">
        <v>6</v>
      </c>
      <c r="E16" s="7">
        <v>0</v>
      </c>
      <c r="F16" s="67"/>
      <c r="G16" s="33">
        <f>D16*E16</f>
        <v>0</v>
      </c>
      <c r="H16" s="34">
        <f>G16*F16/100</f>
        <v>0</v>
      </c>
    </row>
    <row r="17" spans="1:8" s="9" customFormat="1" ht="15" x14ac:dyDescent="0.2">
      <c r="A17" s="30" t="s">
        <v>1</v>
      </c>
      <c r="B17" s="31" t="s">
        <v>58</v>
      </c>
      <c r="C17" s="32" t="s">
        <v>47</v>
      </c>
      <c r="D17" s="32">
        <v>48</v>
      </c>
      <c r="E17" s="7">
        <v>0</v>
      </c>
      <c r="F17" s="67"/>
      <c r="G17" s="33">
        <f t="shared" ref="G17:G27" si="0">D17*E17</f>
        <v>0</v>
      </c>
      <c r="H17" s="34">
        <f t="shared" ref="H17:H79" si="1">G17*F17/100</f>
        <v>0</v>
      </c>
    </row>
    <row r="18" spans="1:8" s="9" customFormat="1" ht="15" customHeight="1" x14ac:dyDescent="0.2">
      <c r="A18" s="30" t="s">
        <v>2</v>
      </c>
      <c r="B18" s="31" t="s">
        <v>59</v>
      </c>
      <c r="C18" s="32" t="s">
        <v>47</v>
      </c>
      <c r="D18" s="32">
        <v>6</v>
      </c>
      <c r="E18" s="7">
        <v>0</v>
      </c>
      <c r="F18" s="67"/>
      <c r="G18" s="33">
        <f t="shared" si="0"/>
        <v>0</v>
      </c>
      <c r="H18" s="34">
        <f t="shared" si="1"/>
        <v>0</v>
      </c>
    </row>
    <row r="19" spans="1:8" s="9" customFormat="1" ht="15" x14ac:dyDescent="0.2">
      <c r="A19" s="30" t="s">
        <v>16</v>
      </c>
      <c r="B19" s="31" t="s">
        <v>60</v>
      </c>
      <c r="C19" s="32" t="s">
        <v>33</v>
      </c>
      <c r="D19" s="32">
        <v>16</v>
      </c>
      <c r="E19" s="7">
        <v>0</v>
      </c>
      <c r="F19" s="67"/>
      <c r="G19" s="33">
        <f t="shared" si="0"/>
        <v>0</v>
      </c>
      <c r="H19" s="34">
        <f t="shared" si="1"/>
        <v>0</v>
      </c>
    </row>
    <row r="20" spans="1:8" s="9" customFormat="1" ht="15" x14ac:dyDescent="0.2">
      <c r="A20" s="30" t="s">
        <v>17</v>
      </c>
      <c r="B20" s="31" t="s">
        <v>61</v>
      </c>
      <c r="C20" s="32" t="s">
        <v>33</v>
      </c>
      <c r="D20" s="32">
        <v>4</v>
      </c>
      <c r="E20" s="7">
        <v>0</v>
      </c>
      <c r="F20" s="67"/>
      <c r="G20" s="33">
        <f t="shared" si="0"/>
        <v>0</v>
      </c>
      <c r="H20" s="34">
        <f t="shared" si="1"/>
        <v>0</v>
      </c>
    </row>
    <row r="21" spans="1:8" s="9" customFormat="1" ht="15" x14ac:dyDescent="0.2">
      <c r="A21" s="30" t="s">
        <v>18</v>
      </c>
      <c r="B21" s="31" t="s">
        <v>62</v>
      </c>
      <c r="C21" s="32" t="s">
        <v>33</v>
      </c>
      <c r="D21" s="32">
        <v>1</v>
      </c>
      <c r="E21" s="7">
        <v>0</v>
      </c>
      <c r="F21" s="67"/>
      <c r="G21" s="33">
        <f t="shared" si="0"/>
        <v>0</v>
      </c>
      <c r="H21" s="34">
        <f t="shared" si="1"/>
        <v>0</v>
      </c>
    </row>
    <row r="22" spans="1:8" s="9" customFormat="1" ht="15" x14ac:dyDescent="0.2">
      <c r="A22" s="30" t="s">
        <v>19</v>
      </c>
      <c r="B22" s="31" t="s">
        <v>63</v>
      </c>
      <c r="C22" s="32" t="s">
        <v>33</v>
      </c>
      <c r="D22" s="32">
        <v>2</v>
      </c>
      <c r="E22" s="7">
        <v>0</v>
      </c>
      <c r="F22" s="67"/>
      <c r="G22" s="33">
        <f t="shared" si="0"/>
        <v>0</v>
      </c>
      <c r="H22" s="34">
        <f t="shared" si="1"/>
        <v>0</v>
      </c>
    </row>
    <row r="23" spans="1:8" s="9" customFormat="1" ht="15" x14ac:dyDescent="0.2">
      <c r="A23" s="30" t="s">
        <v>20</v>
      </c>
      <c r="B23" s="31" t="s">
        <v>64</v>
      </c>
      <c r="C23" s="32" t="s">
        <v>33</v>
      </c>
      <c r="D23" s="32">
        <v>2</v>
      </c>
      <c r="E23" s="7">
        <v>0</v>
      </c>
      <c r="F23" s="67"/>
      <c r="G23" s="33">
        <f t="shared" si="0"/>
        <v>0</v>
      </c>
      <c r="H23" s="34">
        <f t="shared" si="1"/>
        <v>0</v>
      </c>
    </row>
    <row r="24" spans="1:8" s="9" customFormat="1" ht="15" customHeight="1" x14ac:dyDescent="0.2">
      <c r="A24" s="30" t="s">
        <v>41</v>
      </c>
      <c r="B24" s="31" t="s">
        <v>65</v>
      </c>
      <c r="C24" s="32" t="s">
        <v>33</v>
      </c>
      <c r="D24" s="32">
        <v>2</v>
      </c>
      <c r="E24" s="7">
        <v>0</v>
      </c>
      <c r="F24" s="67"/>
      <c r="G24" s="33">
        <f t="shared" si="0"/>
        <v>0</v>
      </c>
      <c r="H24" s="34">
        <f t="shared" si="1"/>
        <v>0</v>
      </c>
    </row>
    <row r="25" spans="1:8" s="9" customFormat="1" ht="15" x14ac:dyDescent="0.2">
      <c r="A25" s="30" t="s">
        <v>42</v>
      </c>
      <c r="B25" s="31" t="s">
        <v>66</v>
      </c>
      <c r="C25" s="32" t="s">
        <v>33</v>
      </c>
      <c r="D25" s="32">
        <v>3</v>
      </c>
      <c r="E25" s="7">
        <v>0</v>
      </c>
      <c r="F25" s="67"/>
      <c r="G25" s="33">
        <f t="shared" si="0"/>
        <v>0</v>
      </c>
      <c r="H25" s="34">
        <f t="shared" si="1"/>
        <v>0</v>
      </c>
    </row>
    <row r="26" spans="1:8" s="9" customFormat="1" ht="15" x14ac:dyDescent="0.2">
      <c r="A26" s="30" t="s">
        <v>43</v>
      </c>
      <c r="B26" s="31" t="s">
        <v>67</v>
      </c>
      <c r="C26" s="32" t="s">
        <v>33</v>
      </c>
      <c r="D26" s="32">
        <v>2</v>
      </c>
      <c r="E26" s="7">
        <v>0</v>
      </c>
      <c r="F26" s="67"/>
      <c r="G26" s="33">
        <f t="shared" si="0"/>
        <v>0</v>
      </c>
      <c r="H26" s="34">
        <f t="shared" si="1"/>
        <v>0</v>
      </c>
    </row>
    <row r="27" spans="1:8" s="9" customFormat="1" ht="15" x14ac:dyDescent="0.2">
      <c r="A27" s="30" t="s">
        <v>44</v>
      </c>
      <c r="B27" s="31" t="s">
        <v>68</v>
      </c>
      <c r="C27" s="32" t="s">
        <v>33</v>
      </c>
      <c r="D27" s="32">
        <v>2</v>
      </c>
      <c r="E27" s="7">
        <v>0</v>
      </c>
      <c r="F27" s="67"/>
      <c r="G27" s="33">
        <f t="shared" si="0"/>
        <v>0</v>
      </c>
      <c r="H27" s="34">
        <f t="shared" si="1"/>
        <v>0</v>
      </c>
    </row>
    <row r="28" spans="1:8" ht="15" customHeight="1" x14ac:dyDescent="0.25">
      <c r="A28" s="27"/>
      <c r="B28" s="54" t="s">
        <v>48</v>
      </c>
      <c r="C28" s="29"/>
      <c r="D28" s="29"/>
      <c r="E28" s="33"/>
      <c r="F28" s="68"/>
      <c r="G28" s="27"/>
      <c r="H28" s="34"/>
    </row>
    <row r="29" spans="1:8" s="9" customFormat="1" ht="28.5" x14ac:dyDescent="0.2">
      <c r="A29" s="55" t="s">
        <v>49</v>
      </c>
      <c r="B29" s="56" t="s">
        <v>45</v>
      </c>
      <c r="C29" s="57" t="s">
        <v>46</v>
      </c>
      <c r="D29" s="57">
        <v>6</v>
      </c>
      <c r="E29" s="7">
        <v>0</v>
      </c>
      <c r="F29" s="67"/>
      <c r="G29" s="33">
        <f>D29*E29</f>
        <v>0</v>
      </c>
      <c r="H29" s="34">
        <f t="shared" si="1"/>
        <v>0</v>
      </c>
    </row>
    <row r="30" spans="1:8" s="9" customFormat="1" ht="15" x14ac:dyDescent="0.2">
      <c r="A30" s="55" t="s">
        <v>50</v>
      </c>
      <c r="B30" s="56" t="s">
        <v>54</v>
      </c>
      <c r="C30" s="57" t="s">
        <v>47</v>
      </c>
      <c r="D30" s="57">
        <v>18</v>
      </c>
      <c r="E30" s="7">
        <v>0</v>
      </c>
      <c r="F30" s="67"/>
      <c r="G30" s="33">
        <f t="shared" ref="G30:G33" si="2">D30*E30</f>
        <v>0</v>
      </c>
      <c r="H30" s="34">
        <f t="shared" si="1"/>
        <v>0</v>
      </c>
    </row>
    <row r="31" spans="1:8" s="9" customFormat="1" ht="15" customHeight="1" x14ac:dyDescent="0.2">
      <c r="A31" s="55" t="s">
        <v>51</v>
      </c>
      <c r="B31" s="56" t="s">
        <v>55</v>
      </c>
      <c r="C31" s="57" t="s">
        <v>33</v>
      </c>
      <c r="D31" s="57">
        <v>10</v>
      </c>
      <c r="E31" s="7">
        <v>0</v>
      </c>
      <c r="F31" s="67"/>
      <c r="G31" s="33">
        <f t="shared" si="2"/>
        <v>0</v>
      </c>
      <c r="H31" s="34">
        <f t="shared" si="1"/>
        <v>0</v>
      </c>
    </row>
    <row r="32" spans="1:8" s="9" customFormat="1" ht="15" x14ac:dyDescent="0.2">
      <c r="A32" s="55" t="s">
        <v>52</v>
      </c>
      <c r="B32" s="56" t="s">
        <v>56</v>
      </c>
      <c r="C32" s="57" t="s">
        <v>33</v>
      </c>
      <c r="D32" s="57">
        <v>1</v>
      </c>
      <c r="E32" s="7">
        <v>0</v>
      </c>
      <c r="F32" s="67"/>
      <c r="G32" s="33">
        <f t="shared" si="2"/>
        <v>0</v>
      </c>
      <c r="H32" s="34">
        <f t="shared" si="1"/>
        <v>0</v>
      </c>
    </row>
    <row r="33" spans="1:8" s="9" customFormat="1" ht="15" x14ac:dyDescent="0.2">
      <c r="A33" s="55" t="s">
        <v>53</v>
      </c>
      <c r="B33" s="56" t="s">
        <v>57</v>
      </c>
      <c r="C33" s="57" t="s">
        <v>33</v>
      </c>
      <c r="D33" s="57">
        <v>1</v>
      </c>
      <c r="E33" s="7">
        <v>0</v>
      </c>
      <c r="F33" s="67"/>
      <c r="G33" s="33">
        <f t="shared" si="2"/>
        <v>0</v>
      </c>
      <c r="H33" s="34">
        <f t="shared" si="1"/>
        <v>0</v>
      </c>
    </row>
    <row r="34" spans="1:8" ht="15" customHeight="1" x14ac:dyDescent="0.25">
      <c r="A34" s="27"/>
      <c r="B34" s="54" t="s">
        <v>69</v>
      </c>
      <c r="C34" s="29"/>
      <c r="D34" s="29"/>
      <c r="E34" s="33"/>
      <c r="F34" s="68"/>
      <c r="G34" s="27"/>
      <c r="H34" s="34"/>
    </row>
    <row r="35" spans="1:8" s="9" customFormat="1" ht="28.5" x14ac:dyDescent="0.2">
      <c r="A35" s="55" t="s">
        <v>70</v>
      </c>
      <c r="B35" s="56" t="s">
        <v>45</v>
      </c>
      <c r="C35" s="57" t="s">
        <v>46</v>
      </c>
      <c r="D35" s="57">
        <v>4</v>
      </c>
      <c r="E35" s="7">
        <v>0</v>
      </c>
      <c r="F35" s="67"/>
      <c r="G35" s="33">
        <f>D35*E35</f>
        <v>0</v>
      </c>
      <c r="H35" s="34">
        <f t="shared" si="1"/>
        <v>0</v>
      </c>
    </row>
    <row r="36" spans="1:8" s="9" customFormat="1" ht="15" x14ac:dyDescent="0.2">
      <c r="A36" s="55" t="s">
        <v>71</v>
      </c>
      <c r="B36" s="56" t="s">
        <v>54</v>
      </c>
      <c r="C36" s="57" t="s">
        <v>47</v>
      </c>
      <c r="D36" s="57">
        <v>12</v>
      </c>
      <c r="E36" s="7">
        <v>0</v>
      </c>
      <c r="F36" s="67"/>
      <c r="G36" s="33">
        <f t="shared" ref="G36:G39" si="3">D36*E36</f>
        <v>0</v>
      </c>
      <c r="H36" s="34">
        <f t="shared" si="1"/>
        <v>0</v>
      </c>
    </row>
    <row r="37" spans="1:8" s="9" customFormat="1" ht="15" customHeight="1" x14ac:dyDescent="0.2">
      <c r="A37" s="55" t="s">
        <v>72</v>
      </c>
      <c r="B37" s="56" t="s">
        <v>55</v>
      </c>
      <c r="C37" s="57" t="s">
        <v>33</v>
      </c>
      <c r="D37" s="57">
        <v>6</v>
      </c>
      <c r="E37" s="7">
        <v>0</v>
      </c>
      <c r="F37" s="67"/>
      <c r="G37" s="33">
        <f t="shared" si="3"/>
        <v>0</v>
      </c>
      <c r="H37" s="34">
        <f t="shared" si="1"/>
        <v>0</v>
      </c>
    </row>
    <row r="38" spans="1:8" s="9" customFormat="1" ht="15" x14ac:dyDescent="0.2">
      <c r="A38" s="55" t="s">
        <v>73</v>
      </c>
      <c r="B38" s="56" t="s">
        <v>75</v>
      </c>
      <c r="C38" s="57" t="s">
        <v>33</v>
      </c>
      <c r="D38" s="57">
        <v>1</v>
      </c>
      <c r="E38" s="7">
        <v>0</v>
      </c>
      <c r="F38" s="67"/>
      <c r="G38" s="33">
        <f t="shared" si="3"/>
        <v>0</v>
      </c>
      <c r="H38" s="34">
        <f t="shared" si="1"/>
        <v>0</v>
      </c>
    </row>
    <row r="39" spans="1:8" s="9" customFormat="1" ht="15" x14ac:dyDescent="0.2">
      <c r="A39" s="55" t="s">
        <v>74</v>
      </c>
      <c r="B39" s="56" t="s">
        <v>57</v>
      </c>
      <c r="C39" s="57" t="s">
        <v>33</v>
      </c>
      <c r="D39" s="57">
        <v>1</v>
      </c>
      <c r="E39" s="7">
        <v>0</v>
      </c>
      <c r="F39" s="67"/>
      <c r="G39" s="33">
        <f t="shared" si="3"/>
        <v>0</v>
      </c>
      <c r="H39" s="34">
        <f t="shared" si="1"/>
        <v>0</v>
      </c>
    </row>
    <row r="40" spans="1:8" ht="15" customHeight="1" x14ac:dyDescent="0.25">
      <c r="A40" s="27"/>
      <c r="B40" s="54" t="s">
        <v>76</v>
      </c>
      <c r="C40" s="29"/>
      <c r="D40" s="29"/>
      <c r="E40" s="33"/>
      <c r="F40" s="68"/>
      <c r="G40" s="27"/>
      <c r="H40" s="34"/>
    </row>
    <row r="41" spans="1:8" s="9" customFormat="1" ht="28.5" x14ac:dyDescent="0.2">
      <c r="A41" s="55" t="s">
        <v>77</v>
      </c>
      <c r="B41" s="56" t="s">
        <v>45</v>
      </c>
      <c r="C41" s="57" t="s">
        <v>46</v>
      </c>
      <c r="D41" s="57">
        <v>2</v>
      </c>
      <c r="E41" s="7">
        <v>0</v>
      </c>
      <c r="F41" s="67"/>
      <c r="G41" s="33">
        <f>D41*E41</f>
        <v>0</v>
      </c>
      <c r="H41" s="34">
        <f t="shared" si="1"/>
        <v>0</v>
      </c>
    </row>
    <row r="42" spans="1:8" s="9" customFormat="1" ht="15" x14ac:dyDescent="0.2">
      <c r="A42" s="55" t="s">
        <v>78</v>
      </c>
      <c r="B42" s="56" t="s">
        <v>54</v>
      </c>
      <c r="C42" s="57" t="s">
        <v>47</v>
      </c>
      <c r="D42" s="57">
        <v>4</v>
      </c>
      <c r="E42" s="7">
        <v>0</v>
      </c>
      <c r="F42" s="67"/>
      <c r="G42" s="33">
        <f t="shared" ref="G42:G45" si="4">D42*E42</f>
        <v>0</v>
      </c>
      <c r="H42" s="34">
        <f t="shared" si="1"/>
        <v>0</v>
      </c>
    </row>
    <row r="43" spans="1:8" s="9" customFormat="1" ht="15" customHeight="1" x14ac:dyDescent="0.2">
      <c r="A43" s="55" t="s">
        <v>79</v>
      </c>
      <c r="B43" s="56" t="s">
        <v>55</v>
      </c>
      <c r="C43" s="57" t="s">
        <v>33</v>
      </c>
      <c r="D43" s="57">
        <v>2</v>
      </c>
      <c r="E43" s="7">
        <v>0</v>
      </c>
      <c r="F43" s="67"/>
      <c r="G43" s="33">
        <f t="shared" si="4"/>
        <v>0</v>
      </c>
      <c r="H43" s="34">
        <f t="shared" si="1"/>
        <v>0</v>
      </c>
    </row>
    <row r="44" spans="1:8" s="9" customFormat="1" ht="15" x14ac:dyDescent="0.2">
      <c r="A44" s="55" t="s">
        <v>80</v>
      </c>
      <c r="B44" s="56" t="s">
        <v>56</v>
      </c>
      <c r="C44" s="57" t="s">
        <v>33</v>
      </c>
      <c r="D44" s="57">
        <v>2</v>
      </c>
      <c r="E44" s="7">
        <v>0</v>
      </c>
      <c r="F44" s="67"/>
      <c r="G44" s="33">
        <f t="shared" si="4"/>
        <v>0</v>
      </c>
      <c r="H44" s="34">
        <f t="shared" si="1"/>
        <v>0</v>
      </c>
    </row>
    <row r="45" spans="1:8" s="9" customFormat="1" ht="15" x14ac:dyDescent="0.2">
      <c r="A45" s="55" t="s">
        <v>81</v>
      </c>
      <c r="B45" s="56" t="s">
        <v>57</v>
      </c>
      <c r="C45" s="57" t="s">
        <v>33</v>
      </c>
      <c r="D45" s="57">
        <v>2</v>
      </c>
      <c r="E45" s="7">
        <v>0</v>
      </c>
      <c r="F45" s="67"/>
      <c r="G45" s="33">
        <f t="shared" si="4"/>
        <v>0</v>
      </c>
      <c r="H45" s="34">
        <f t="shared" si="1"/>
        <v>0</v>
      </c>
    </row>
    <row r="46" spans="1:8" ht="15" customHeight="1" x14ac:dyDescent="0.25">
      <c r="A46" s="27"/>
      <c r="B46" s="54" t="s">
        <v>82</v>
      </c>
      <c r="C46" s="29"/>
      <c r="D46" s="29"/>
      <c r="E46" s="33"/>
      <c r="F46" s="68"/>
      <c r="G46" s="27"/>
      <c r="H46" s="34"/>
    </row>
    <row r="47" spans="1:8" s="9" customFormat="1" ht="28.5" x14ac:dyDescent="0.2">
      <c r="A47" s="55" t="s">
        <v>83</v>
      </c>
      <c r="B47" s="56" t="s">
        <v>45</v>
      </c>
      <c r="C47" s="57" t="s">
        <v>46</v>
      </c>
      <c r="D47" s="57">
        <v>4</v>
      </c>
      <c r="E47" s="7">
        <v>0</v>
      </c>
      <c r="F47" s="67"/>
      <c r="G47" s="33">
        <f>D47*E47</f>
        <v>0</v>
      </c>
      <c r="H47" s="34">
        <f t="shared" si="1"/>
        <v>0</v>
      </c>
    </row>
    <row r="48" spans="1:8" s="9" customFormat="1" ht="15" x14ac:dyDescent="0.2">
      <c r="A48" s="55" t="s">
        <v>84</v>
      </c>
      <c r="B48" s="56" t="s">
        <v>54</v>
      </c>
      <c r="C48" s="57" t="s">
        <v>47</v>
      </c>
      <c r="D48" s="57">
        <v>24</v>
      </c>
      <c r="E48" s="7">
        <v>0</v>
      </c>
      <c r="F48" s="67"/>
      <c r="G48" s="33">
        <f t="shared" ref="G48:G51" si="5">D48*E48</f>
        <v>0</v>
      </c>
      <c r="H48" s="34">
        <f t="shared" si="1"/>
        <v>0</v>
      </c>
    </row>
    <row r="49" spans="1:8" s="9" customFormat="1" ht="15" customHeight="1" x14ac:dyDescent="0.2">
      <c r="A49" s="55" t="s">
        <v>85</v>
      </c>
      <c r="B49" s="56" t="s">
        <v>55</v>
      </c>
      <c r="C49" s="57" t="s">
        <v>33</v>
      </c>
      <c r="D49" s="57">
        <v>3</v>
      </c>
      <c r="E49" s="7">
        <v>0</v>
      </c>
      <c r="F49" s="67"/>
      <c r="G49" s="33">
        <f t="shared" si="5"/>
        <v>0</v>
      </c>
      <c r="H49" s="34">
        <f t="shared" si="1"/>
        <v>0</v>
      </c>
    </row>
    <row r="50" spans="1:8" s="9" customFormat="1" ht="15" x14ac:dyDescent="0.2">
      <c r="A50" s="55" t="s">
        <v>86</v>
      </c>
      <c r="B50" s="56" t="s">
        <v>96</v>
      </c>
      <c r="C50" s="57" t="s">
        <v>33</v>
      </c>
      <c r="D50" s="57">
        <v>1</v>
      </c>
      <c r="E50" s="7">
        <v>0</v>
      </c>
      <c r="F50" s="67"/>
      <c r="G50" s="33">
        <f t="shared" si="5"/>
        <v>0</v>
      </c>
      <c r="H50" s="34">
        <f t="shared" si="1"/>
        <v>0</v>
      </c>
    </row>
    <row r="51" spans="1:8" s="9" customFormat="1" ht="15" x14ac:dyDescent="0.2">
      <c r="A51" s="55" t="s">
        <v>87</v>
      </c>
      <c r="B51" s="56" t="s">
        <v>97</v>
      </c>
      <c r="C51" s="57" t="s">
        <v>33</v>
      </c>
      <c r="D51" s="57">
        <v>4</v>
      </c>
      <c r="E51" s="7">
        <v>0</v>
      </c>
      <c r="F51" s="67"/>
      <c r="G51" s="33">
        <f t="shared" si="5"/>
        <v>0</v>
      </c>
      <c r="H51" s="34">
        <f t="shared" si="1"/>
        <v>0</v>
      </c>
    </row>
    <row r="52" spans="1:8" ht="15" customHeight="1" x14ac:dyDescent="0.25">
      <c r="A52" s="27"/>
      <c r="B52" s="54" t="s">
        <v>88</v>
      </c>
      <c r="C52" s="29"/>
      <c r="D52" s="29"/>
      <c r="E52" s="33"/>
      <c r="F52" s="68"/>
      <c r="G52" s="27"/>
      <c r="H52" s="34"/>
    </row>
    <row r="53" spans="1:8" s="9" customFormat="1" ht="28.5" x14ac:dyDescent="0.2">
      <c r="A53" s="55" t="s">
        <v>89</v>
      </c>
      <c r="B53" s="56" t="s">
        <v>45</v>
      </c>
      <c r="C53" s="57" t="s">
        <v>46</v>
      </c>
      <c r="D53" s="57">
        <v>4</v>
      </c>
      <c r="E53" s="7">
        <v>0</v>
      </c>
      <c r="F53" s="67"/>
      <c r="G53" s="33">
        <f>D53*E53</f>
        <v>0</v>
      </c>
      <c r="H53" s="34">
        <f t="shared" si="1"/>
        <v>0</v>
      </c>
    </row>
    <row r="54" spans="1:8" s="9" customFormat="1" ht="15" x14ac:dyDescent="0.2">
      <c r="A54" s="55" t="s">
        <v>90</v>
      </c>
      <c r="B54" s="56" t="s">
        <v>54</v>
      </c>
      <c r="C54" s="57" t="s">
        <v>47</v>
      </c>
      <c r="D54" s="57">
        <v>16</v>
      </c>
      <c r="E54" s="7">
        <v>0</v>
      </c>
      <c r="F54" s="67"/>
      <c r="G54" s="33">
        <f t="shared" ref="G54:G59" si="6">D54*E54</f>
        <v>0</v>
      </c>
      <c r="H54" s="34">
        <f t="shared" si="1"/>
        <v>0</v>
      </c>
    </row>
    <row r="55" spans="1:8" s="9" customFormat="1" ht="15" customHeight="1" x14ac:dyDescent="0.2">
      <c r="A55" s="55" t="s">
        <v>91</v>
      </c>
      <c r="B55" s="56" t="s">
        <v>55</v>
      </c>
      <c r="C55" s="57" t="s">
        <v>33</v>
      </c>
      <c r="D55" s="57">
        <v>4</v>
      </c>
      <c r="E55" s="7">
        <v>0</v>
      </c>
      <c r="F55" s="67"/>
      <c r="G55" s="33">
        <f t="shared" si="6"/>
        <v>0</v>
      </c>
      <c r="H55" s="34">
        <f t="shared" si="1"/>
        <v>0</v>
      </c>
    </row>
    <row r="56" spans="1:8" s="9" customFormat="1" ht="15" x14ac:dyDescent="0.2">
      <c r="A56" s="55" t="s">
        <v>92</v>
      </c>
      <c r="B56" s="56" t="s">
        <v>56</v>
      </c>
      <c r="C56" s="57" t="s">
        <v>33</v>
      </c>
      <c r="D56" s="57">
        <v>1</v>
      </c>
      <c r="E56" s="7">
        <v>0</v>
      </c>
      <c r="F56" s="67"/>
      <c r="G56" s="33">
        <f t="shared" si="6"/>
        <v>0</v>
      </c>
      <c r="H56" s="34">
        <f t="shared" si="1"/>
        <v>0</v>
      </c>
    </row>
    <row r="57" spans="1:8" s="9" customFormat="1" ht="15" x14ac:dyDescent="0.2">
      <c r="A57" s="55" t="s">
        <v>93</v>
      </c>
      <c r="B57" s="56" t="s">
        <v>57</v>
      </c>
      <c r="C57" s="57" t="s">
        <v>33</v>
      </c>
      <c r="D57" s="57">
        <v>1</v>
      </c>
      <c r="E57" s="7">
        <v>0</v>
      </c>
      <c r="F57" s="67"/>
      <c r="G57" s="33">
        <f t="shared" si="6"/>
        <v>0</v>
      </c>
      <c r="H57" s="34">
        <f t="shared" si="1"/>
        <v>0</v>
      </c>
    </row>
    <row r="58" spans="1:8" s="9" customFormat="1" ht="15" x14ac:dyDescent="0.2">
      <c r="A58" s="55" t="s">
        <v>94</v>
      </c>
      <c r="B58" s="56" t="s">
        <v>98</v>
      </c>
      <c r="C58" s="57" t="s">
        <v>33</v>
      </c>
      <c r="D58" s="57">
        <v>1</v>
      </c>
      <c r="E58" s="7">
        <v>0</v>
      </c>
      <c r="F58" s="67"/>
      <c r="G58" s="33">
        <f t="shared" si="6"/>
        <v>0</v>
      </c>
      <c r="H58" s="34">
        <f t="shared" si="1"/>
        <v>0</v>
      </c>
    </row>
    <row r="59" spans="1:8" s="9" customFormat="1" ht="15" x14ac:dyDescent="0.2">
      <c r="A59" s="55" t="s">
        <v>95</v>
      </c>
      <c r="B59" s="56" t="s">
        <v>99</v>
      </c>
      <c r="C59" s="57" t="s">
        <v>33</v>
      </c>
      <c r="D59" s="57">
        <v>1</v>
      </c>
      <c r="E59" s="7">
        <v>0</v>
      </c>
      <c r="F59" s="67"/>
      <c r="G59" s="33">
        <f t="shared" si="6"/>
        <v>0</v>
      </c>
      <c r="H59" s="34">
        <f t="shared" si="1"/>
        <v>0</v>
      </c>
    </row>
    <row r="60" spans="1:8" ht="15" customHeight="1" x14ac:dyDescent="0.25">
      <c r="A60" s="27"/>
      <c r="B60" s="54" t="s">
        <v>100</v>
      </c>
      <c r="C60" s="29"/>
      <c r="D60" s="29"/>
      <c r="E60" s="33"/>
      <c r="F60" s="68"/>
      <c r="G60" s="27"/>
      <c r="H60" s="34"/>
    </row>
    <row r="61" spans="1:8" s="9" customFormat="1" ht="28.5" x14ac:dyDescent="0.2">
      <c r="A61" s="55" t="s">
        <v>101</v>
      </c>
      <c r="B61" s="56" t="s">
        <v>45</v>
      </c>
      <c r="C61" s="57" t="s">
        <v>46</v>
      </c>
      <c r="D61" s="57">
        <v>1</v>
      </c>
      <c r="E61" s="7">
        <v>0</v>
      </c>
      <c r="F61" s="67"/>
      <c r="G61" s="33">
        <f>D61*E61</f>
        <v>0</v>
      </c>
      <c r="H61" s="34">
        <f t="shared" si="1"/>
        <v>0</v>
      </c>
    </row>
    <row r="62" spans="1:8" s="9" customFormat="1" ht="15" x14ac:dyDescent="0.2">
      <c r="A62" s="55" t="s">
        <v>102</v>
      </c>
      <c r="B62" s="56" t="s">
        <v>54</v>
      </c>
      <c r="C62" s="57" t="s">
        <v>47</v>
      </c>
      <c r="D62" s="57">
        <v>2</v>
      </c>
      <c r="E62" s="7">
        <v>0</v>
      </c>
      <c r="F62" s="67"/>
      <c r="G62" s="33">
        <f>D62*E62</f>
        <v>0</v>
      </c>
      <c r="H62" s="34">
        <f t="shared" si="1"/>
        <v>0</v>
      </c>
    </row>
    <row r="63" spans="1:8" s="9" customFormat="1" ht="15" customHeight="1" x14ac:dyDescent="0.2">
      <c r="A63" s="55" t="s">
        <v>103</v>
      </c>
      <c r="B63" s="56" t="s">
        <v>55</v>
      </c>
      <c r="C63" s="57" t="s">
        <v>33</v>
      </c>
      <c r="D63" s="57">
        <v>1</v>
      </c>
      <c r="E63" s="7">
        <v>0</v>
      </c>
      <c r="F63" s="67"/>
      <c r="G63" s="33">
        <f>D63*E63</f>
        <v>0</v>
      </c>
      <c r="H63" s="34">
        <f t="shared" si="1"/>
        <v>0</v>
      </c>
    </row>
    <row r="64" spans="1:8" ht="15" customHeight="1" x14ac:dyDescent="0.25">
      <c r="A64" s="27"/>
      <c r="B64" s="54" t="s">
        <v>104</v>
      </c>
      <c r="C64" s="29"/>
      <c r="D64" s="29"/>
      <c r="E64" s="33"/>
      <c r="F64" s="68"/>
      <c r="G64" s="27"/>
      <c r="H64" s="34"/>
    </row>
    <row r="65" spans="1:8" s="9" customFormat="1" ht="28.5" x14ac:dyDescent="0.2">
      <c r="A65" s="55" t="s">
        <v>105</v>
      </c>
      <c r="B65" s="56" t="s">
        <v>45</v>
      </c>
      <c r="C65" s="57" t="s">
        <v>46</v>
      </c>
      <c r="D65" s="57">
        <v>1</v>
      </c>
      <c r="E65" s="7">
        <v>0</v>
      </c>
      <c r="F65" s="67"/>
      <c r="G65" s="33">
        <f>D65*E65</f>
        <v>0</v>
      </c>
      <c r="H65" s="34">
        <f t="shared" si="1"/>
        <v>0</v>
      </c>
    </row>
    <row r="66" spans="1:8" s="9" customFormat="1" ht="15" x14ac:dyDescent="0.2">
      <c r="A66" s="55" t="s">
        <v>106</v>
      </c>
      <c r="B66" s="56" t="s">
        <v>54</v>
      </c>
      <c r="C66" s="57" t="s">
        <v>47</v>
      </c>
      <c r="D66" s="57">
        <v>2</v>
      </c>
      <c r="E66" s="7">
        <v>0</v>
      </c>
      <c r="F66" s="67"/>
      <c r="G66" s="33">
        <f>D66*E66</f>
        <v>0</v>
      </c>
      <c r="H66" s="34">
        <f t="shared" si="1"/>
        <v>0</v>
      </c>
    </row>
    <row r="67" spans="1:8" s="9" customFormat="1" ht="15" customHeight="1" x14ac:dyDescent="0.2">
      <c r="A67" s="55" t="s">
        <v>107</v>
      </c>
      <c r="B67" s="56" t="s">
        <v>55</v>
      </c>
      <c r="C67" s="57" t="s">
        <v>33</v>
      </c>
      <c r="D67" s="57">
        <v>1</v>
      </c>
      <c r="E67" s="7">
        <v>0</v>
      </c>
      <c r="F67" s="67"/>
      <c r="G67" s="33">
        <f>D67*E67</f>
        <v>0</v>
      </c>
      <c r="H67" s="34">
        <f t="shared" si="1"/>
        <v>0</v>
      </c>
    </row>
    <row r="68" spans="1:8" ht="15" customHeight="1" x14ac:dyDescent="0.25">
      <c r="A68" s="27"/>
      <c r="B68" s="54" t="s">
        <v>108</v>
      </c>
      <c r="C68" s="29"/>
      <c r="D68" s="29"/>
      <c r="E68" s="33"/>
      <c r="F68" s="68"/>
      <c r="G68" s="27"/>
      <c r="H68" s="34"/>
    </row>
    <row r="69" spans="1:8" s="9" customFormat="1" ht="28.5" x14ac:dyDescent="0.2">
      <c r="A69" s="55" t="s">
        <v>109</v>
      </c>
      <c r="B69" s="56" t="s">
        <v>45</v>
      </c>
      <c r="C69" s="57" t="s">
        <v>46</v>
      </c>
      <c r="D69" s="57">
        <v>1</v>
      </c>
      <c r="E69" s="7">
        <v>0</v>
      </c>
      <c r="F69" s="67"/>
      <c r="G69" s="33">
        <f>D69*E69</f>
        <v>0</v>
      </c>
      <c r="H69" s="34">
        <f t="shared" si="1"/>
        <v>0</v>
      </c>
    </row>
    <row r="70" spans="1:8" s="9" customFormat="1" ht="15" x14ac:dyDescent="0.2">
      <c r="A70" s="55" t="s">
        <v>110</v>
      </c>
      <c r="B70" s="56" t="s">
        <v>54</v>
      </c>
      <c r="C70" s="57" t="s">
        <v>47</v>
      </c>
      <c r="D70" s="57">
        <v>2</v>
      </c>
      <c r="E70" s="7">
        <v>0</v>
      </c>
      <c r="F70" s="67"/>
      <c r="G70" s="33">
        <f>D70*E70</f>
        <v>0</v>
      </c>
      <c r="H70" s="34">
        <f t="shared" si="1"/>
        <v>0</v>
      </c>
    </row>
    <row r="71" spans="1:8" s="9" customFormat="1" ht="15" customHeight="1" x14ac:dyDescent="0.2">
      <c r="A71" s="55" t="s">
        <v>111</v>
      </c>
      <c r="B71" s="56" t="s">
        <v>55</v>
      </c>
      <c r="C71" s="57" t="s">
        <v>33</v>
      </c>
      <c r="D71" s="57">
        <v>1</v>
      </c>
      <c r="E71" s="7">
        <v>0</v>
      </c>
      <c r="F71" s="67"/>
      <c r="G71" s="33">
        <f>D71*E71</f>
        <v>0</v>
      </c>
      <c r="H71" s="34">
        <f t="shared" si="1"/>
        <v>0</v>
      </c>
    </row>
    <row r="72" spans="1:8" ht="15" customHeight="1" x14ac:dyDescent="0.25">
      <c r="A72" s="27"/>
      <c r="B72" s="54" t="s">
        <v>112</v>
      </c>
      <c r="C72" s="29"/>
      <c r="D72" s="29"/>
      <c r="E72" s="33"/>
      <c r="F72" s="68"/>
      <c r="G72" s="27"/>
      <c r="H72" s="34"/>
    </row>
    <row r="73" spans="1:8" s="9" customFormat="1" ht="28.5" x14ac:dyDescent="0.2">
      <c r="A73" s="55" t="s">
        <v>113</v>
      </c>
      <c r="B73" s="56" t="s">
        <v>45</v>
      </c>
      <c r="C73" s="57" t="s">
        <v>46</v>
      </c>
      <c r="D73" s="57">
        <v>1</v>
      </c>
      <c r="E73" s="7">
        <v>0</v>
      </c>
      <c r="F73" s="67"/>
      <c r="G73" s="33">
        <f>D73*E73</f>
        <v>0</v>
      </c>
      <c r="H73" s="34">
        <f t="shared" si="1"/>
        <v>0</v>
      </c>
    </row>
    <row r="74" spans="1:8" s="9" customFormat="1" ht="15" x14ac:dyDescent="0.2">
      <c r="A74" s="55" t="s">
        <v>114</v>
      </c>
      <c r="B74" s="56" t="s">
        <v>54</v>
      </c>
      <c r="C74" s="57" t="s">
        <v>47</v>
      </c>
      <c r="D74" s="57">
        <v>2</v>
      </c>
      <c r="E74" s="7">
        <v>0</v>
      </c>
      <c r="F74" s="67"/>
      <c r="G74" s="33">
        <f>D74*E74</f>
        <v>0</v>
      </c>
      <c r="H74" s="34">
        <f t="shared" si="1"/>
        <v>0</v>
      </c>
    </row>
    <row r="75" spans="1:8" s="9" customFormat="1" ht="15" customHeight="1" x14ac:dyDescent="0.2">
      <c r="A75" s="55" t="s">
        <v>115</v>
      </c>
      <c r="B75" s="56" t="s">
        <v>55</v>
      </c>
      <c r="C75" s="57" t="s">
        <v>33</v>
      </c>
      <c r="D75" s="57">
        <v>1</v>
      </c>
      <c r="E75" s="7">
        <v>0</v>
      </c>
      <c r="F75" s="67"/>
      <c r="G75" s="33">
        <f>D75*E75</f>
        <v>0</v>
      </c>
      <c r="H75" s="34">
        <f t="shared" si="1"/>
        <v>0</v>
      </c>
    </row>
    <row r="76" spans="1:8" ht="15" customHeight="1" x14ac:dyDescent="0.25">
      <c r="A76" s="27"/>
      <c r="B76" s="54" t="s">
        <v>116</v>
      </c>
      <c r="C76" s="29"/>
      <c r="D76" s="29"/>
      <c r="E76" s="33"/>
      <c r="F76" s="68"/>
      <c r="G76" s="27"/>
      <c r="H76" s="34"/>
    </row>
    <row r="77" spans="1:8" s="9" customFormat="1" ht="28.5" x14ac:dyDescent="0.2">
      <c r="A77" s="55" t="s">
        <v>117</v>
      </c>
      <c r="B77" s="56" t="s">
        <v>45</v>
      </c>
      <c r="C77" s="57" t="s">
        <v>46</v>
      </c>
      <c r="D77" s="57">
        <v>1</v>
      </c>
      <c r="E77" s="7">
        <v>0</v>
      </c>
      <c r="F77" s="67"/>
      <c r="G77" s="33">
        <f>D77*E77</f>
        <v>0</v>
      </c>
      <c r="H77" s="34">
        <f t="shared" si="1"/>
        <v>0</v>
      </c>
    </row>
    <row r="78" spans="1:8" s="9" customFormat="1" ht="15" x14ac:dyDescent="0.2">
      <c r="A78" s="55" t="s">
        <v>118</v>
      </c>
      <c r="B78" s="56" t="s">
        <v>54</v>
      </c>
      <c r="C78" s="57" t="s">
        <v>47</v>
      </c>
      <c r="D78" s="57">
        <v>2</v>
      </c>
      <c r="E78" s="7">
        <v>0</v>
      </c>
      <c r="F78" s="67"/>
      <c r="G78" s="33">
        <f>D78*E78</f>
        <v>0</v>
      </c>
      <c r="H78" s="34">
        <f t="shared" si="1"/>
        <v>0</v>
      </c>
    </row>
    <row r="79" spans="1:8" s="9" customFormat="1" ht="15" customHeight="1" x14ac:dyDescent="0.2">
      <c r="A79" s="55" t="s">
        <v>119</v>
      </c>
      <c r="B79" s="56" t="s">
        <v>75</v>
      </c>
      <c r="C79" s="57" t="s">
        <v>33</v>
      </c>
      <c r="D79" s="57">
        <v>1</v>
      </c>
      <c r="E79" s="7">
        <v>0</v>
      </c>
      <c r="F79" s="67"/>
      <c r="G79" s="33">
        <f>D79*E79</f>
        <v>0</v>
      </c>
      <c r="H79" s="34">
        <f t="shared" si="1"/>
        <v>0</v>
      </c>
    </row>
    <row r="80" spans="1:8" ht="15" customHeight="1" x14ac:dyDescent="0.25">
      <c r="A80" s="27"/>
      <c r="B80" s="58" t="s">
        <v>120</v>
      </c>
      <c r="C80" s="29"/>
      <c r="D80" s="29"/>
      <c r="E80" s="33"/>
      <c r="F80" s="68"/>
      <c r="G80" s="27"/>
      <c r="H80" s="34"/>
    </row>
    <row r="81" spans="1:8" s="9" customFormat="1" ht="28.5" x14ac:dyDescent="0.2">
      <c r="A81" s="55" t="s">
        <v>121</v>
      </c>
      <c r="B81" s="56" t="s">
        <v>45</v>
      </c>
      <c r="C81" s="57" t="s">
        <v>46</v>
      </c>
      <c r="D81" s="57">
        <v>1</v>
      </c>
      <c r="E81" s="7">
        <v>0</v>
      </c>
      <c r="F81" s="67"/>
      <c r="G81" s="33">
        <f>D81*E81</f>
        <v>0</v>
      </c>
      <c r="H81" s="34">
        <f t="shared" ref="H81:H91" si="7">G81*F81/100</f>
        <v>0</v>
      </c>
    </row>
    <row r="82" spans="1:8" s="9" customFormat="1" ht="15" x14ac:dyDescent="0.2">
      <c r="A82" s="55" t="s">
        <v>122</v>
      </c>
      <c r="B82" s="56" t="s">
        <v>54</v>
      </c>
      <c r="C82" s="57" t="s">
        <v>47</v>
      </c>
      <c r="D82" s="57">
        <v>2</v>
      </c>
      <c r="E82" s="7">
        <v>0</v>
      </c>
      <c r="F82" s="67"/>
      <c r="G82" s="33">
        <f>D82*E82</f>
        <v>0</v>
      </c>
      <c r="H82" s="34">
        <f t="shared" si="7"/>
        <v>0</v>
      </c>
    </row>
    <row r="83" spans="1:8" s="9" customFormat="1" ht="17.25" customHeight="1" x14ac:dyDescent="0.2">
      <c r="A83" s="55" t="s">
        <v>123</v>
      </c>
      <c r="B83" s="56" t="s">
        <v>124</v>
      </c>
      <c r="C83" s="57" t="s">
        <v>33</v>
      </c>
      <c r="D83" s="57">
        <v>1</v>
      </c>
      <c r="E83" s="7">
        <v>0</v>
      </c>
      <c r="F83" s="67"/>
      <c r="G83" s="33">
        <f>D83*E83</f>
        <v>0</v>
      </c>
      <c r="H83" s="34">
        <f t="shared" si="7"/>
        <v>0</v>
      </c>
    </row>
    <row r="84" spans="1:8" ht="15" customHeight="1" x14ac:dyDescent="0.25">
      <c r="A84" s="27"/>
      <c r="B84" s="54" t="s">
        <v>125</v>
      </c>
      <c r="C84" s="29"/>
      <c r="D84" s="29"/>
      <c r="E84" s="33"/>
      <c r="F84" s="68"/>
      <c r="G84" s="27"/>
      <c r="H84" s="34"/>
    </row>
    <row r="85" spans="1:8" s="9" customFormat="1" ht="28.5" x14ac:dyDescent="0.2">
      <c r="A85" s="55" t="s">
        <v>127</v>
      </c>
      <c r="B85" s="56" t="s">
        <v>45</v>
      </c>
      <c r="C85" s="57" t="s">
        <v>46</v>
      </c>
      <c r="D85" s="57">
        <v>1</v>
      </c>
      <c r="E85" s="7">
        <v>0</v>
      </c>
      <c r="F85" s="67"/>
      <c r="G85" s="33">
        <f>D85*E85</f>
        <v>0</v>
      </c>
      <c r="H85" s="34">
        <f t="shared" si="7"/>
        <v>0</v>
      </c>
    </row>
    <row r="86" spans="1:8" s="9" customFormat="1" ht="15" x14ac:dyDescent="0.2">
      <c r="A86" s="55" t="s">
        <v>128</v>
      </c>
      <c r="B86" s="56" t="s">
        <v>133</v>
      </c>
      <c r="C86" s="57" t="s">
        <v>47</v>
      </c>
      <c r="D86" s="57">
        <v>2</v>
      </c>
      <c r="E86" s="7">
        <v>0</v>
      </c>
      <c r="F86" s="67"/>
      <c r="G86" s="33">
        <f>D86*E86</f>
        <v>0</v>
      </c>
      <c r="H86" s="34">
        <f t="shared" si="7"/>
        <v>0</v>
      </c>
    </row>
    <row r="87" spans="1:8" s="9" customFormat="1" ht="29.25" customHeight="1" x14ac:dyDescent="0.2">
      <c r="A87" s="55" t="s">
        <v>129</v>
      </c>
      <c r="B87" s="56" t="s">
        <v>55</v>
      </c>
      <c r="C87" s="57" t="s">
        <v>33</v>
      </c>
      <c r="D87" s="57">
        <v>1</v>
      </c>
      <c r="E87" s="7">
        <v>0</v>
      </c>
      <c r="F87" s="67"/>
      <c r="G87" s="33">
        <f>D87*E87</f>
        <v>0</v>
      </c>
      <c r="H87" s="34">
        <f t="shared" si="7"/>
        <v>0</v>
      </c>
    </row>
    <row r="88" spans="1:8" ht="15" customHeight="1" x14ac:dyDescent="0.25">
      <c r="A88" s="27"/>
      <c r="B88" s="58" t="s">
        <v>126</v>
      </c>
      <c r="C88" s="29"/>
      <c r="D88" s="29"/>
      <c r="E88" s="33"/>
      <c r="F88" s="68"/>
      <c r="G88" s="27"/>
      <c r="H88" s="34"/>
    </row>
    <row r="89" spans="1:8" s="9" customFormat="1" ht="28.5" x14ac:dyDescent="0.2">
      <c r="A89" s="55" t="s">
        <v>130</v>
      </c>
      <c r="B89" s="56" t="s">
        <v>45</v>
      </c>
      <c r="C89" s="57" t="s">
        <v>46</v>
      </c>
      <c r="D89" s="57">
        <v>3</v>
      </c>
      <c r="E89" s="7">
        <v>0</v>
      </c>
      <c r="F89" s="67"/>
      <c r="G89" s="33">
        <f>D89*E89</f>
        <v>0</v>
      </c>
      <c r="H89" s="34">
        <f t="shared" si="7"/>
        <v>0</v>
      </c>
    </row>
    <row r="90" spans="1:8" s="9" customFormat="1" ht="15" x14ac:dyDescent="0.2">
      <c r="A90" s="55" t="s">
        <v>131</v>
      </c>
      <c r="B90" s="56" t="s">
        <v>54</v>
      </c>
      <c r="C90" s="57" t="s">
        <v>47</v>
      </c>
      <c r="D90" s="57">
        <v>6</v>
      </c>
      <c r="E90" s="7">
        <v>0</v>
      </c>
      <c r="F90" s="67"/>
      <c r="G90" s="33">
        <f>D90*E90</f>
        <v>0</v>
      </c>
      <c r="H90" s="34">
        <f t="shared" si="7"/>
        <v>0</v>
      </c>
    </row>
    <row r="91" spans="1:8" s="9" customFormat="1" ht="29.25" customHeight="1" x14ac:dyDescent="0.2">
      <c r="A91" s="55" t="s">
        <v>132</v>
      </c>
      <c r="B91" s="56" t="s">
        <v>55</v>
      </c>
      <c r="C91" s="57" t="s">
        <v>33</v>
      </c>
      <c r="D91" s="57">
        <v>3</v>
      </c>
      <c r="E91" s="7">
        <v>0</v>
      </c>
      <c r="F91" s="67"/>
      <c r="G91" s="33">
        <f>D91*E91</f>
        <v>0</v>
      </c>
      <c r="H91" s="34">
        <f t="shared" si="7"/>
        <v>0</v>
      </c>
    </row>
    <row r="92" spans="1:8" ht="29.25" customHeight="1" x14ac:dyDescent="0.2">
      <c r="A92" s="36" t="s">
        <v>21</v>
      </c>
      <c r="B92" s="85" t="s">
        <v>135</v>
      </c>
      <c r="C92" s="86"/>
      <c r="D92" s="86"/>
      <c r="E92" s="86"/>
      <c r="F92" s="87"/>
      <c r="G92" s="37">
        <f>SUM(G16:G91)</f>
        <v>0</v>
      </c>
      <c r="H92" s="59"/>
    </row>
    <row r="93" spans="1:8" ht="15" x14ac:dyDescent="0.2">
      <c r="A93" s="38"/>
      <c r="B93" s="39"/>
      <c r="C93" s="40"/>
      <c r="D93" s="40"/>
      <c r="E93" s="40"/>
      <c r="F93" s="40"/>
      <c r="G93" s="41"/>
    </row>
    <row r="94" spans="1:8" x14ac:dyDescent="0.2">
      <c r="A94" s="38"/>
      <c r="B94" s="38"/>
      <c r="C94" s="42"/>
      <c r="D94" s="42"/>
      <c r="E94" s="42"/>
      <c r="F94" s="42"/>
      <c r="G94" s="43"/>
    </row>
    <row r="95" spans="1:8" ht="15" x14ac:dyDescent="0.25">
      <c r="B95" s="44"/>
      <c r="C95" s="45"/>
      <c r="D95" s="45"/>
      <c r="E95" s="45"/>
      <c r="F95" s="45"/>
      <c r="G95" s="46"/>
    </row>
    <row r="96" spans="1:8" s="6" customFormat="1" ht="30" customHeight="1" x14ac:dyDescent="0.25">
      <c r="B96" s="88" t="s">
        <v>11</v>
      </c>
      <c r="C96" s="89"/>
      <c r="D96" s="89"/>
      <c r="E96" s="75"/>
      <c r="F96" s="76"/>
      <c r="G96" s="51">
        <f>G92</f>
        <v>0</v>
      </c>
    </row>
    <row r="97" spans="2:8" s="6" customFormat="1" ht="30" customHeight="1" x14ac:dyDescent="0.25">
      <c r="B97" s="74" t="s">
        <v>36</v>
      </c>
      <c r="C97" s="75"/>
      <c r="D97" s="75"/>
      <c r="E97" s="75"/>
      <c r="F97" s="76"/>
      <c r="G97" s="51">
        <f>G96*3</f>
        <v>0</v>
      </c>
    </row>
    <row r="98" spans="2:8" s="6" customFormat="1" ht="28.5" customHeight="1" x14ac:dyDescent="0.25">
      <c r="B98" s="74" t="s">
        <v>12</v>
      </c>
      <c r="C98" s="75"/>
      <c r="D98" s="75"/>
      <c r="E98" s="75"/>
      <c r="F98" s="76"/>
      <c r="G98" s="51">
        <f>SUM(H16:H91)</f>
        <v>0</v>
      </c>
    </row>
    <row r="99" spans="2:8" s="6" customFormat="1" ht="27" customHeight="1" x14ac:dyDescent="0.25">
      <c r="B99" s="77" t="s">
        <v>13</v>
      </c>
      <c r="C99" s="78"/>
      <c r="D99" s="78"/>
      <c r="E99" s="78"/>
      <c r="F99" s="76"/>
      <c r="G99" s="51">
        <f>G96+G98</f>
        <v>0</v>
      </c>
      <c r="H99" s="47"/>
    </row>
    <row r="100" spans="2:8" s="6" customFormat="1" ht="27" customHeight="1" x14ac:dyDescent="0.25">
      <c r="B100" s="77" t="s">
        <v>37</v>
      </c>
      <c r="C100" s="79"/>
      <c r="D100" s="79"/>
      <c r="E100" s="79"/>
      <c r="F100" s="80"/>
      <c r="G100" s="51">
        <f>G99*3</f>
        <v>0</v>
      </c>
      <c r="H100" s="47"/>
    </row>
    <row r="104" spans="2:8" x14ac:dyDescent="0.2">
      <c r="G104" s="5" t="s">
        <v>4</v>
      </c>
    </row>
    <row r="106" spans="2:8" x14ac:dyDescent="0.2">
      <c r="G106" s="52"/>
    </row>
    <row r="111" spans="2:8" ht="28.5" customHeight="1" x14ac:dyDescent="0.2">
      <c r="B111" s="93"/>
      <c r="C111" s="93"/>
      <c r="D111" s="93"/>
      <c r="E111" s="93"/>
      <c r="F111" s="93"/>
      <c r="G111" s="93"/>
    </row>
    <row r="114" spans="2:8" ht="48.75" customHeight="1" x14ac:dyDescent="0.2">
      <c r="B114" s="93"/>
      <c r="C114" s="93"/>
      <c r="D114" s="93"/>
      <c r="E114" s="93"/>
      <c r="F114" s="93"/>
      <c r="G114" s="93"/>
      <c r="H114" s="93"/>
    </row>
    <row r="115" spans="2:8" ht="36.75" customHeight="1" x14ac:dyDescent="0.25">
      <c r="B115" s="94"/>
      <c r="C115" s="94"/>
      <c r="D115" s="94"/>
      <c r="E115" s="94"/>
      <c r="F115" s="94"/>
      <c r="G115" s="94"/>
    </row>
    <row r="116" spans="2:8" ht="39.75" customHeight="1" x14ac:dyDescent="0.25">
      <c r="B116" s="95"/>
      <c r="C116" s="95"/>
      <c r="D116" s="95"/>
      <c r="E116" s="95"/>
      <c r="F116" s="95"/>
      <c r="G116" s="95"/>
    </row>
    <row r="117" spans="2:8" ht="15" x14ac:dyDescent="0.25">
      <c r="B117" s="90"/>
      <c r="C117" s="90"/>
      <c r="D117" s="90"/>
      <c r="E117" s="90"/>
      <c r="F117" s="90"/>
      <c r="G117" s="90"/>
    </row>
    <row r="118" spans="2:8" ht="15" x14ac:dyDescent="0.25">
      <c r="B118" s="90"/>
      <c r="C118" s="91"/>
      <c r="D118" s="91"/>
      <c r="E118" s="91"/>
      <c r="F118" s="91"/>
      <c r="G118" s="91"/>
    </row>
    <row r="120" spans="2:8" ht="28.5" customHeight="1" x14ac:dyDescent="0.25">
      <c r="B120" s="92"/>
      <c r="C120" s="92"/>
      <c r="D120" s="92"/>
      <c r="E120" s="92"/>
      <c r="F120" s="92"/>
      <c r="G120" s="92"/>
    </row>
  </sheetData>
  <sheetProtection algorithmName="SHA-512" hashValue="660qcQMtSjdvmWBSCHNKWAMtlOpGc6/0udAPEpH8RBsb4jBcs98s6TzTLDgae5WqW145uGU5AIURpeYBfRlZPw==" saltValue="UOPN6wVHwbaJ0oAxZzl++A==" spinCount="100000" sheet="1" objects="1" scenarios="1"/>
  <mergeCells count="15">
    <mergeCell ref="B117:G117"/>
    <mergeCell ref="B118:G118"/>
    <mergeCell ref="B120:G120"/>
    <mergeCell ref="B111:G111"/>
    <mergeCell ref="B114:H114"/>
    <mergeCell ref="B115:G115"/>
    <mergeCell ref="B116:G116"/>
    <mergeCell ref="B98:F98"/>
    <mergeCell ref="B99:F99"/>
    <mergeCell ref="B100:F100"/>
    <mergeCell ref="A11:G11"/>
    <mergeCell ref="A12:G12"/>
    <mergeCell ref="B92:F92"/>
    <mergeCell ref="B96:F96"/>
    <mergeCell ref="B97:F97"/>
  </mergeCells>
  <phoneticPr fontId="1" type="noConversion"/>
  <pageMargins left="0.7" right="0.7" top="0.75" bottom="0.75" header="0.3" footer="0.3"/>
  <pageSetup paperSize="9" scale="57" fitToHeight="0" orientation="portrait" verticalDpi="1200" r:id="rId1"/>
  <headerFooter>
    <oddHeader>&amp;R&amp;"Arial,Krepko"OBR-2.2</oddHeader>
    <oddFooter>&amp;LUKC Maribor&amp;RIzvedba storitev higiene in zdravstvene ekologije v UKC  Maribor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B9C3-AF7B-4A9E-9D11-D5A6589F2D49}">
  <sheetPr>
    <pageSetUpPr fitToPage="1"/>
  </sheetPr>
  <dimension ref="A1:I48"/>
  <sheetViews>
    <sheetView view="pageLayout" topLeftCell="A10" zoomScaleNormal="100" workbookViewId="0">
      <selection activeCell="G24" sqref="G24:G25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8" customWidth="1"/>
    <col min="5" max="5" width="25.28515625" style="5" customWidth="1"/>
    <col min="6" max="6" width="8.140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60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2.75" x14ac:dyDescent="0.2">
      <c r="B11" s="11"/>
      <c r="C11" s="12"/>
      <c r="D11" s="2"/>
      <c r="I11" s="2"/>
    </row>
    <row r="12" spans="1:9" s="1" customFormat="1" ht="15.75" x14ac:dyDescent="0.25">
      <c r="A12" s="81" t="s">
        <v>136</v>
      </c>
      <c r="B12" s="82"/>
      <c r="C12" s="82"/>
      <c r="D12" s="82"/>
      <c r="E12" s="82"/>
      <c r="F12" s="82"/>
      <c r="G12" s="82"/>
      <c r="I12" s="2"/>
    </row>
    <row r="13" spans="1:9" s="1" customFormat="1" ht="15.75" x14ac:dyDescent="0.25">
      <c r="A13" s="18"/>
      <c r="B13" s="19"/>
      <c r="C13" s="19"/>
      <c r="D13" s="19"/>
      <c r="E13" s="19"/>
      <c r="F13" s="19"/>
      <c r="G13" s="19"/>
      <c r="I13" s="2"/>
    </row>
    <row r="14" spans="1:9" s="1" customFormat="1" ht="15" x14ac:dyDescent="0.25">
      <c r="B14" s="61"/>
      <c r="C14" s="12"/>
      <c r="D14" s="2"/>
      <c r="I14" s="2"/>
    </row>
    <row r="15" spans="1:9" ht="36.75" customHeight="1" x14ac:dyDescent="0.25">
      <c r="A15" s="83" t="s">
        <v>137</v>
      </c>
      <c r="B15" s="84"/>
      <c r="C15" s="84"/>
      <c r="D15" s="84"/>
      <c r="E15" s="84"/>
      <c r="F15" s="84"/>
      <c r="G15" s="84"/>
      <c r="H15" s="20"/>
      <c r="I15" s="4"/>
    </row>
    <row r="16" spans="1:9" ht="18.75" x14ac:dyDescent="0.3">
      <c r="A16" s="21"/>
      <c r="B16" s="22"/>
      <c r="C16" s="23"/>
      <c r="D16" s="24"/>
      <c r="E16" s="23"/>
      <c r="F16" s="23"/>
      <c r="G16" s="20"/>
      <c r="H16" s="20"/>
      <c r="I16" s="4"/>
    </row>
    <row r="17" spans="1:8" ht="30" x14ac:dyDescent="0.2">
      <c r="A17" s="25" t="s">
        <v>14</v>
      </c>
      <c r="B17" s="26" t="s">
        <v>6</v>
      </c>
      <c r="C17" s="26" t="s">
        <v>5</v>
      </c>
      <c r="D17" s="26" t="s">
        <v>24</v>
      </c>
      <c r="E17" s="25" t="s">
        <v>7</v>
      </c>
      <c r="F17" s="25" t="s">
        <v>172</v>
      </c>
      <c r="G17" s="25" t="s">
        <v>8</v>
      </c>
    </row>
    <row r="18" spans="1:8" s="9" customFormat="1" ht="19.5" customHeight="1" x14ac:dyDescent="0.2">
      <c r="A18" s="30" t="s">
        <v>0</v>
      </c>
      <c r="B18" s="31" t="s">
        <v>31</v>
      </c>
      <c r="C18" s="32" t="s">
        <v>33</v>
      </c>
      <c r="D18" s="32">
        <v>2</v>
      </c>
      <c r="E18" s="7">
        <v>0</v>
      </c>
      <c r="F18" s="65"/>
      <c r="G18" s="33">
        <f>D18*E18</f>
        <v>0</v>
      </c>
      <c r="H18" s="34">
        <f>G18*F18/100</f>
        <v>0</v>
      </c>
    </row>
    <row r="19" spans="1:8" s="9" customFormat="1" ht="20.25" customHeight="1" x14ac:dyDescent="0.2">
      <c r="A19" s="30" t="s">
        <v>1</v>
      </c>
      <c r="B19" s="31" t="s">
        <v>139</v>
      </c>
      <c r="C19" s="32" t="s">
        <v>33</v>
      </c>
      <c r="D19" s="32">
        <v>12</v>
      </c>
      <c r="E19" s="7">
        <v>0</v>
      </c>
      <c r="F19" s="65"/>
      <c r="G19" s="33">
        <f>D19*E19</f>
        <v>0</v>
      </c>
      <c r="H19" s="34">
        <f>G19*F19/100</f>
        <v>0</v>
      </c>
    </row>
    <row r="20" spans="1:8" ht="29.25" customHeight="1" x14ac:dyDescent="0.2">
      <c r="A20" s="36" t="s">
        <v>21</v>
      </c>
      <c r="B20" s="85" t="s">
        <v>138</v>
      </c>
      <c r="C20" s="86"/>
      <c r="D20" s="86"/>
      <c r="E20" s="86"/>
      <c r="F20" s="87"/>
      <c r="G20" s="37">
        <f>G19+G18</f>
        <v>0</v>
      </c>
    </row>
    <row r="21" spans="1:8" ht="15" x14ac:dyDescent="0.2">
      <c r="A21" s="38"/>
      <c r="B21" s="39"/>
      <c r="C21" s="40"/>
      <c r="D21" s="40"/>
      <c r="E21" s="40"/>
      <c r="F21" s="40"/>
      <c r="G21" s="41"/>
    </row>
    <row r="22" spans="1:8" x14ac:dyDescent="0.2">
      <c r="A22" s="38"/>
      <c r="B22" s="38"/>
      <c r="C22" s="42"/>
      <c r="D22" s="42"/>
      <c r="E22" s="42"/>
      <c r="F22" s="42"/>
      <c r="G22" s="43"/>
    </row>
    <row r="23" spans="1:8" ht="15" x14ac:dyDescent="0.25">
      <c r="B23" s="44"/>
      <c r="C23" s="45"/>
      <c r="D23" s="45"/>
      <c r="E23" s="45"/>
      <c r="F23" s="45"/>
      <c r="G23" s="46"/>
    </row>
    <row r="24" spans="1:8" s="6" customFormat="1" ht="30" customHeight="1" x14ac:dyDescent="0.25">
      <c r="B24" s="88" t="s">
        <v>11</v>
      </c>
      <c r="C24" s="89"/>
      <c r="D24" s="89"/>
      <c r="E24" s="75"/>
      <c r="F24" s="76"/>
      <c r="G24" s="51">
        <f>G20</f>
        <v>0</v>
      </c>
    </row>
    <row r="25" spans="1:8" s="6" customFormat="1" ht="30" customHeight="1" x14ac:dyDescent="0.25">
      <c r="B25" s="74" t="s">
        <v>36</v>
      </c>
      <c r="C25" s="75"/>
      <c r="D25" s="75"/>
      <c r="E25" s="75"/>
      <c r="F25" s="76"/>
      <c r="G25" s="51">
        <f>G24*3</f>
        <v>0</v>
      </c>
    </row>
    <row r="26" spans="1:8" s="6" customFormat="1" ht="27.75" customHeight="1" x14ac:dyDescent="0.25">
      <c r="B26" s="74" t="s">
        <v>12</v>
      </c>
      <c r="C26" s="75"/>
      <c r="D26" s="75"/>
      <c r="E26" s="75"/>
      <c r="F26" s="76"/>
      <c r="G26" s="51">
        <f>H18+H19</f>
        <v>0</v>
      </c>
    </row>
    <row r="27" spans="1:8" s="6" customFormat="1" ht="27" customHeight="1" x14ac:dyDescent="0.25">
      <c r="B27" s="77" t="s">
        <v>13</v>
      </c>
      <c r="C27" s="78"/>
      <c r="D27" s="78"/>
      <c r="E27" s="78"/>
      <c r="F27" s="76"/>
      <c r="G27" s="51">
        <f>G24+G26</f>
        <v>0</v>
      </c>
      <c r="H27" s="47"/>
    </row>
    <row r="28" spans="1:8" s="6" customFormat="1" ht="27" customHeight="1" x14ac:dyDescent="0.25">
      <c r="B28" s="77" t="s">
        <v>37</v>
      </c>
      <c r="C28" s="79"/>
      <c r="D28" s="79"/>
      <c r="E28" s="79"/>
      <c r="F28" s="80"/>
      <c r="G28" s="51">
        <f>G27*3</f>
        <v>0</v>
      </c>
      <c r="H28" s="47"/>
    </row>
    <row r="32" spans="1:8" x14ac:dyDescent="0.2">
      <c r="G32" s="5" t="s">
        <v>4</v>
      </c>
    </row>
    <row r="34" spans="2:8" x14ac:dyDescent="0.2">
      <c r="G34" s="52"/>
    </row>
    <row r="39" spans="2:8" ht="28.5" customHeight="1" x14ac:dyDescent="0.2">
      <c r="B39" s="93"/>
      <c r="C39" s="93"/>
      <c r="D39" s="93"/>
      <c r="E39" s="93"/>
      <c r="F39" s="93"/>
      <c r="G39" s="93"/>
    </row>
    <row r="42" spans="2:8" ht="48.75" customHeight="1" x14ac:dyDescent="0.2">
      <c r="B42" s="93"/>
      <c r="C42" s="93"/>
      <c r="D42" s="93"/>
      <c r="E42" s="93"/>
      <c r="F42" s="93"/>
      <c r="G42" s="93"/>
      <c r="H42" s="93"/>
    </row>
    <row r="43" spans="2:8" ht="36.75" customHeight="1" x14ac:dyDescent="0.25">
      <c r="B43" s="94"/>
      <c r="C43" s="94"/>
      <c r="D43" s="94"/>
      <c r="E43" s="94"/>
      <c r="F43" s="94"/>
      <c r="G43" s="94"/>
    </row>
    <row r="44" spans="2:8" ht="39.75" customHeight="1" x14ac:dyDescent="0.25">
      <c r="B44" s="95"/>
      <c r="C44" s="95"/>
      <c r="D44" s="95"/>
      <c r="E44" s="95"/>
      <c r="F44" s="95"/>
      <c r="G44" s="95"/>
    </row>
    <row r="45" spans="2:8" ht="15" x14ac:dyDescent="0.25">
      <c r="B45" s="90"/>
      <c r="C45" s="90"/>
      <c r="D45" s="90"/>
      <c r="E45" s="90"/>
      <c r="F45" s="90"/>
      <c r="G45" s="90"/>
    </row>
    <row r="46" spans="2:8" ht="15" x14ac:dyDescent="0.25">
      <c r="B46" s="90"/>
      <c r="C46" s="91"/>
      <c r="D46" s="91"/>
      <c r="E46" s="91"/>
      <c r="F46" s="91"/>
      <c r="G46" s="91"/>
    </row>
    <row r="48" spans="2:8" ht="28.5" customHeight="1" x14ac:dyDescent="0.25">
      <c r="B48" s="92"/>
      <c r="C48" s="92"/>
      <c r="D48" s="92"/>
      <c r="E48" s="92"/>
      <c r="F48" s="92"/>
      <c r="G48" s="92"/>
    </row>
  </sheetData>
  <sheetProtection algorithmName="SHA-512" hashValue="eMRyLQzNQbdmDPpH8nAucF5VHeS/90bN7a+KbFVhL/1ovJCjrOyaPF8vyZHKFBf85UJ9uJziHnYiFAGW8URquA==" saltValue="4rLvTk0hWJqfXD7ZTnmQGQ==" spinCount="100000" sheet="1" objects="1" scenarios="1"/>
  <mergeCells count="15">
    <mergeCell ref="B45:G45"/>
    <mergeCell ref="B46:G46"/>
    <mergeCell ref="B48:G48"/>
    <mergeCell ref="B39:G39"/>
    <mergeCell ref="B42:H42"/>
    <mergeCell ref="B43:G43"/>
    <mergeCell ref="B44:G44"/>
    <mergeCell ref="B26:F26"/>
    <mergeCell ref="B27:F27"/>
    <mergeCell ref="B28:F28"/>
    <mergeCell ref="A12:G12"/>
    <mergeCell ref="A15:G15"/>
    <mergeCell ref="B20:F20"/>
    <mergeCell ref="B24:F24"/>
    <mergeCell ref="B25:F25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&amp;R&amp;"Arial,Krepko"OBR-2.3</oddHeader>
    <oddFooter>&amp;LUKC Maribor&amp;RIzvedba storitev higiene in zdravstvene ekologije v UKC  Maribor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E086E-8037-4A3D-B834-F613313C6E2A}">
  <sheetPr>
    <pageSetUpPr fitToPage="1"/>
  </sheetPr>
  <dimension ref="A1:I49"/>
  <sheetViews>
    <sheetView view="pageLayout" topLeftCell="A13" zoomScaleNormal="100" workbookViewId="0">
      <selection activeCell="G25" sqref="G25:G26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8" customWidth="1"/>
    <col min="5" max="5" width="25.28515625" style="5" customWidth="1"/>
    <col min="6" max="6" width="7.28515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60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2.75" x14ac:dyDescent="0.2">
      <c r="B11" s="11"/>
      <c r="C11" s="12"/>
      <c r="D11" s="2"/>
      <c r="I11" s="2"/>
    </row>
    <row r="12" spans="1:9" s="1" customFormat="1" ht="15.75" x14ac:dyDescent="0.25">
      <c r="A12" s="81" t="s">
        <v>140</v>
      </c>
      <c r="B12" s="82"/>
      <c r="C12" s="82"/>
      <c r="D12" s="82"/>
      <c r="E12" s="82"/>
      <c r="F12" s="82"/>
      <c r="G12" s="82"/>
      <c r="I12" s="2"/>
    </row>
    <row r="13" spans="1:9" s="1" customFormat="1" ht="15.75" x14ac:dyDescent="0.25">
      <c r="A13" s="18"/>
      <c r="B13" s="19"/>
      <c r="C13" s="19"/>
      <c r="D13" s="19"/>
      <c r="E13" s="19"/>
      <c r="F13" s="19"/>
      <c r="G13" s="19"/>
      <c r="I13" s="2"/>
    </row>
    <row r="14" spans="1:9" s="1" customFormat="1" ht="15" x14ac:dyDescent="0.25">
      <c r="B14" s="61"/>
      <c r="C14" s="12"/>
      <c r="D14" s="2"/>
      <c r="I14" s="2"/>
    </row>
    <row r="15" spans="1:9" ht="36.75" customHeight="1" x14ac:dyDescent="0.25">
      <c r="A15" s="83" t="s">
        <v>141</v>
      </c>
      <c r="B15" s="84"/>
      <c r="C15" s="84"/>
      <c r="D15" s="84"/>
      <c r="E15" s="84"/>
      <c r="F15" s="84"/>
      <c r="G15" s="84"/>
      <c r="H15" s="20"/>
      <c r="I15" s="4"/>
    </row>
    <row r="16" spans="1:9" ht="18.75" x14ac:dyDescent="0.3">
      <c r="A16" s="21"/>
      <c r="B16" s="22"/>
      <c r="C16" s="23"/>
      <c r="D16" s="24"/>
      <c r="E16" s="23"/>
      <c r="F16" s="23"/>
      <c r="G16" s="20"/>
      <c r="H16" s="20"/>
      <c r="I16" s="4"/>
    </row>
    <row r="17" spans="1:8" ht="30" x14ac:dyDescent="0.2">
      <c r="A17" s="25" t="s">
        <v>14</v>
      </c>
      <c r="B17" s="26" t="s">
        <v>6</v>
      </c>
      <c r="C17" s="26" t="s">
        <v>5</v>
      </c>
      <c r="D17" s="26" t="s">
        <v>24</v>
      </c>
      <c r="E17" s="25" t="s">
        <v>7</v>
      </c>
      <c r="F17" s="25" t="s">
        <v>172</v>
      </c>
      <c r="G17" s="25" t="s">
        <v>8</v>
      </c>
    </row>
    <row r="18" spans="1:8" s="9" customFormat="1" ht="15" x14ac:dyDescent="0.2">
      <c r="A18" s="30" t="s">
        <v>0</v>
      </c>
      <c r="B18" s="31" t="s">
        <v>142</v>
      </c>
      <c r="C18" s="32" t="s">
        <v>143</v>
      </c>
      <c r="D18" s="32">
        <v>400</v>
      </c>
      <c r="E18" s="7">
        <v>0</v>
      </c>
      <c r="F18" s="69"/>
      <c r="G18" s="33">
        <f>D18*E18</f>
        <v>0</v>
      </c>
      <c r="H18" s="34">
        <f>G18*F18/100</f>
        <v>0</v>
      </c>
    </row>
    <row r="19" spans="1:8" s="9" customFormat="1" ht="15" x14ac:dyDescent="0.2">
      <c r="A19" s="30" t="s">
        <v>1</v>
      </c>
      <c r="B19" s="31" t="s">
        <v>144</v>
      </c>
      <c r="C19" s="32" t="s">
        <v>145</v>
      </c>
      <c r="D19" s="32">
        <v>270</v>
      </c>
      <c r="E19" s="7">
        <v>0</v>
      </c>
      <c r="F19" s="69"/>
      <c r="G19" s="33">
        <f>D19*E19</f>
        <v>0</v>
      </c>
      <c r="H19" s="34">
        <f t="shared" ref="H19:H20" si="0">G19*F19/100</f>
        <v>0</v>
      </c>
    </row>
    <row r="20" spans="1:8" s="9" customFormat="1" ht="28.5" x14ac:dyDescent="0.2">
      <c r="A20" s="30" t="s">
        <v>2</v>
      </c>
      <c r="B20" s="31" t="s">
        <v>146</v>
      </c>
      <c r="C20" s="32" t="s">
        <v>15</v>
      </c>
      <c r="D20" s="32">
        <v>50</v>
      </c>
      <c r="E20" s="7">
        <v>0</v>
      </c>
      <c r="F20" s="69"/>
      <c r="G20" s="33">
        <f>D20*E20</f>
        <v>0</v>
      </c>
      <c r="H20" s="34">
        <f t="shared" si="0"/>
        <v>0</v>
      </c>
    </row>
    <row r="21" spans="1:8" ht="29.25" customHeight="1" x14ac:dyDescent="0.2">
      <c r="A21" s="36" t="s">
        <v>21</v>
      </c>
      <c r="B21" s="85" t="s">
        <v>168</v>
      </c>
      <c r="C21" s="86"/>
      <c r="D21" s="86"/>
      <c r="E21" s="86"/>
      <c r="F21" s="87"/>
      <c r="G21" s="37">
        <f>SUM(G18:G20)</f>
        <v>0</v>
      </c>
      <c r="H21" s="62"/>
    </row>
    <row r="22" spans="1:8" ht="15" x14ac:dyDescent="0.2">
      <c r="A22" s="38"/>
      <c r="B22" s="39"/>
      <c r="C22" s="40"/>
      <c r="D22" s="40"/>
      <c r="E22" s="40"/>
      <c r="F22" s="40"/>
      <c r="G22" s="41"/>
    </row>
    <row r="23" spans="1:8" x14ac:dyDescent="0.2">
      <c r="A23" s="38"/>
      <c r="B23" s="38"/>
      <c r="C23" s="42"/>
      <c r="D23" s="42"/>
      <c r="E23" s="42"/>
      <c r="F23" s="42"/>
      <c r="G23" s="43"/>
    </row>
    <row r="24" spans="1:8" ht="15" x14ac:dyDescent="0.25">
      <c r="B24" s="44"/>
      <c r="C24" s="45"/>
      <c r="D24" s="45"/>
      <c r="E24" s="45"/>
      <c r="F24" s="45"/>
      <c r="G24" s="46"/>
    </row>
    <row r="25" spans="1:8" s="6" customFormat="1" ht="30" customHeight="1" x14ac:dyDescent="0.25">
      <c r="B25" s="88" t="s">
        <v>11</v>
      </c>
      <c r="C25" s="89"/>
      <c r="D25" s="89"/>
      <c r="E25" s="75"/>
      <c r="F25" s="76"/>
      <c r="G25" s="51">
        <f>G21*4</f>
        <v>0</v>
      </c>
    </row>
    <row r="26" spans="1:8" s="6" customFormat="1" ht="30" customHeight="1" x14ac:dyDescent="0.25">
      <c r="B26" s="74" t="s">
        <v>36</v>
      </c>
      <c r="C26" s="75"/>
      <c r="D26" s="75"/>
      <c r="E26" s="75"/>
      <c r="F26" s="76"/>
      <c r="G26" s="51">
        <f>G25*3</f>
        <v>0</v>
      </c>
    </row>
    <row r="27" spans="1:8" s="6" customFormat="1" ht="28.5" customHeight="1" x14ac:dyDescent="0.25">
      <c r="B27" s="74" t="s">
        <v>12</v>
      </c>
      <c r="C27" s="75"/>
      <c r="D27" s="75"/>
      <c r="E27" s="75"/>
      <c r="F27" s="76"/>
      <c r="G27" s="51">
        <f>SUM(H18:H20)*4</f>
        <v>0</v>
      </c>
    </row>
    <row r="28" spans="1:8" s="6" customFormat="1" ht="27" customHeight="1" x14ac:dyDescent="0.25">
      <c r="B28" s="77" t="s">
        <v>13</v>
      </c>
      <c r="C28" s="78"/>
      <c r="D28" s="78"/>
      <c r="E28" s="78"/>
      <c r="F28" s="76"/>
      <c r="G28" s="51">
        <f>G25+G27</f>
        <v>0</v>
      </c>
      <c r="H28" s="47"/>
    </row>
    <row r="29" spans="1:8" s="6" customFormat="1" ht="27" customHeight="1" x14ac:dyDescent="0.25">
      <c r="B29" s="77" t="s">
        <v>37</v>
      </c>
      <c r="C29" s="79"/>
      <c r="D29" s="79"/>
      <c r="E29" s="79"/>
      <c r="F29" s="80"/>
      <c r="G29" s="51">
        <f>G28*3</f>
        <v>0</v>
      </c>
      <c r="H29" s="47"/>
    </row>
    <row r="33" spans="2:8" x14ac:dyDescent="0.2">
      <c r="G33" s="5" t="s">
        <v>4</v>
      </c>
    </row>
    <row r="35" spans="2:8" x14ac:dyDescent="0.2">
      <c r="G35" s="52"/>
    </row>
    <row r="40" spans="2:8" ht="28.5" customHeight="1" x14ac:dyDescent="0.2">
      <c r="B40" s="93"/>
      <c r="C40" s="93"/>
      <c r="D40" s="93"/>
      <c r="E40" s="93"/>
      <c r="F40" s="93"/>
      <c r="G40" s="93"/>
    </row>
    <row r="43" spans="2:8" ht="48.75" customHeight="1" x14ac:dyDescent="0.2">
      <c r="B43" s="93"/>
      <c r="C43" s="93"/>
      <c r="D43" s="93"/>
      <c r="E43" s="93"/>
      <c r="F43" s="93"/>
      <c r="G43" s="93"/>
      <c r="H43" s="93"/>
    </row>
    <row r="44" spans="2:8" ht="36.75" customHeight="1" x14ac:dyDescent="0.25">
      <c r="B44" s="94"/>
      <c r="C44" s="94"/>
      <c r="D44" s="94"/>
      <c r="E44" s="94"/>
      <c r="F44" s="94"/>
      <c r="G44" s="94"/>
    </row>
    <row r="45" spans="2:8" ht="39.75" customHeight="1" x14ac:dyDescent="0.25">
      <c r="B45" s="95"/>
      <c r="C45" s="95"/>
      <c r="D45" s="95"/>
      <c r="E45" s="95"/>
      <c r="F45" s="95"/>
      <c r="G45" s="95"/>
    </row>
    <row r="46" spans="2:8" ht="15" x14ac:dyDescent="0.25">
      <c r="B46" s="90"/>
      <c r="C46" s="90"/>
      <c r="D46" s="90"/>
      <c r="E46" s="90"/>
      <c r="F46" s="90"/>
      <c r="G46" s="90"/>
    </row>
    <row r="47" spans="2:8" ht="15" x14ac:dyDescent="0.25">
      <c r="B47" s="90"/>
      <c r="C47" s="91"/>
      <c r="D47" s="91"/>
      <c r="E47" s="91"/>
      <c r="F47" s="91"/>
      <c r="G47" s="91"/>
    </row>
    <row r="49" spans="2:7" ht="28.5" customHeight="1" x14ac:dyDescent="0.25">
      <c r="B49" s="92"/>
      <c r="C49" s="92"/>
      <c r="D49" s="92"/>
      <c r="E49" s="92"/>
      <c r="F49" s="92"/>
      <c r="G49" s="92"/>
    </row>
  </sheetData>
  <sheetProtection algorithmName="SHA-512" hashValue="uzXgb32L86Jr3vj79JrXdnrBIn5srXY+VuHfvqK+oApRVKtrfNzRszYI6MsgYYCWVWIN25w1a23mKPjCrjY8zw==" saltValue="8stA8guit8Bu1T+G7Ftqug==" spinCount="100000" sheet="1" objects="1" scenarios="1"/>
  <mergeCells count="15">
    <mergeCell ref="B46:G46"/>
    <mergeCell ref="B47:G47"/>
    <mergeCell ref="B49:G49"/>
    <mergeCell ref="B40:G40"/>
    <mergeCell ref="B43:H43"/>
    <mergeCell ref="B44:G44"/>
    <mergeCell ref="B45:G45"/>
    <mergeCell ref="B27:F27"/>
    <mergeCell ref="B28:F28"/>
    <mergeCell ref="B29:F29"/>
    <mergeCell ref="A12:G12"/>
    <mergeCell ref="A15:G15"/>
    <mergeCell ref="B21:F21"/>
    <mergeCell ref="B25:F25"/>
    <mergeCell ref="B26:F26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&amp;R&amp;"Arial,Krepko"OBR-2.4</oddHeader>
    <oddFooter>&amp;LUKC Maribor&amp;RIzvedba storitev higiene in zdravstvene ekologije v UKC  Maribor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CCCC-6E08-44D3-9256-8E513A88A566}">
  <sheetPr>
    <pageSetUpPr fitToPage="1"/>
  </sheetPr>
  <dimension ref="A1:I48"/>
  <sheetViews>
    <sheetView view="pageLayout" topLeftCell="A16" zoomScaleNormal="100" workbookViewId="0">
      <selection activeCell="G25" sqref="G25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8" customWidth="1"/>
    <col min="5" max="5" width="25.28515625" style="5" customWidth="1"/>
    <col min="6" max="6" width="7.140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60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2.75" x14ac:dyDescent="0.2">
      <c r="B11" s="11"/>
      <c r="C11" s="12"/>
      <c r="D11" s="2"/>
      <c r="I11" s="2"/>
    </row>
    <row r="12" spans="1:9" s="1" customFormat="1" ht="15.75" x14ac:dyDescent="0.25">
      <c r="A12" s="81" t="s">
        <v>147</v>
      </c>
      <c r="B12" s="82"/>
      <c r="C12" s="82"/>
      <c r="D12" s="82"/>
      <c r="E12" s="82"/>
      <c r="F12" s="82"/>
      <c r="G12" s="82"/>
      <c r="I12" s="2"/>
    </row>
    <row r="13" spans="1:9" s="1" customFormat="1" ht="15.75" x14ac:dyDescent="0.25">
      <c r="A13" s="18"/>
      <c r="B13" s="19"/>
      <c r="C13" s="19"/>
      <c r="D13" s="19"/>
      <c r="E13" s="19"/>
      <c r="F13" s="19"/>
      <c r="G13" s="19"/>
      <c r="I13" s="2"/>
    </row>
    <row r="14" spans="1:9" s="1" customFormat="1" ht="15" x14ac:dyDescent="0.25">
      <c r="B14" s="61"/>
      <c r="C14" s="12"/>
      <c r="D14" s="2"/>
      <c r="I14" s="2"/>
    </row>
    <row r="15" spans="1:9" ht="36.75" customHeight="1" x14ac:dyDescent="0.25">
      <c r="A15" s="83" t="s">
        <v>148</v>
      </c>
      <c r="B15" s="84"/>
      <c r="C15" s="84"/>
      <c r="D15" s="84"/>
      <c r="E15" s="84"/>
      <c r="F15" s="84"/>
      <c r="G15" s="84"/>
      <c r="H15" s="20"/>
      <c r="I15" s="4"/>
    </row>
    <row r="16" spans="1:9" ht="18.75" x14ac:dyDescent="0.3">
      <c r="A16" s="21"/>
      <c r="B16" s="22"/>
      <c r="C16" s="23"/>
      <c r="D16" s="24"/>
      <c r="E16" s="23"/>
      <c r="F16" s="23"/>
      <c r="G16" s="20"/>
      <c r="H16" s="20"/>
      <c r="I16" s="4"/>
    </row>
    <row r="17" spans="1:8" ht="30" x14ac:dyDescent="0.2">
      <c r="A17" s="25" t="s">
        <v>14</v>
      </c>
      <c r="B17" s="26" t="s">
        <v>6</v>
      </c>
      <c r="C17" s="63" t="s">
        <v>5</v>
      </c>
      <c r="D17" s="63" t="s">
        <v>24</v>
      </c>
      <c r="E17" s="25" t="s">
        <v>7</v>
      </c>
      <c r="F17" s="25" t="s">
        <v>172</v>
      </c>
      <c r="G17" s="25" t="s">
        <v>8</v>
      </c>
    </row>
    <row r="18" spans="1:8" s="9" customFormat="1" ht="21.75" customHeight="1" x14ac:dyDescent="0.2">
      <c r="A18" s="30" t="s">
        <v>0</v>
      </c>
      <c r="B18" s="64" t="s">
        <v>149</v>
      </c>
      <c r="C18" s="57" t="s">
        <v>15</v>
      </c>
      <c r="D18" s="57">
        <v>267</v>
      </c>
      <c r="E18" s="10">
        <v>0</v>
      </c>
      <c r="F18" s="70"/>
      <c r="G18" s="33">
        <f>D18*E18</f>
        <v>0</v>
      </c>
      <c r="H18" s="62">
        <f>G18*F18/100</f>
        <v>0</v>
      </c>
    </row>
    <row r="19" spans="1:8" s="9" customFormat="1" ht="23.25" customHeight="1" x14ac:dyDescent="0.2">
      <c r="A19" s="30" t="s">
        <v>1</v>
      </c>
      <c r="B19" s="64" t="s">
        <v>150</v>
      </c>
      <c r="C19" s="57" t="s">
        <v>15</v>
      </c>
      <c r="D19" s="57">
        <v>120</v>
      </c>
      <c r="E19" s="10">
        <v>0</v>
      </c>
      <c r="F19" s="70"/>
      <c r="G19" s="33">
        <f>D19*E19</f>
        <v>0</v>
      </c>
      <c r="H19" s="34">
        <f>G19*F19/100</f>
        <v>0</v>
      </c>
    </row>
    <row r="20" spans="1:8" ht="29.25" customHeight="1" x14ac:dyDescent="0.2">
      <c r="A20" s="36" t="s">
        <v>21</v>
      </c>
      <c r="B20" s="85" t="s">
        <v>169</v>
      </c>
      <c r="C20" s="86"/>
      <c r="D20" s="86"/>
      <c r="E20" s="86"/>
      <c r="F20" s="87"/>
      <c r="G20" s="37">
        <f>SUM(G18:G19)</f>
        <v>0</v>
      </c>
      <c r="H20" s="62"/>
    </row>
    <row r="21" spans="1:8" ht="15" x14ac:dyDescent="0.2">
      <c r="A21" s="38"/>
      <c r="B21" s="39"/>
      <c r="C21" s="40"/>
      <c r="D21" s="40"/>
      <c r="E21" s="40"/>
      <c r="F21" s="40"/>
      <c r="G21" s="41"/>
    </row>
    <row r="22" spans="1:8" x14ac:dyDescent="0.2">
      <c r="A22" s="38"/>
      <c r="B22" s="38"/>
      <c r="C22" s="42"/>
      <c r="D22" s="42"/>
      <c r="E22" s="42"/>
      <c r="F22" s="42"/>
      <c r="G22" s="43"/>
    </row>
    <row r="23" spans="1:8" ht="15" x14ac:dyDescent="0.25">
      <c r="B23" s="44"/>
      <c r="C23" s="45"/>
      <c r="D23" s="45"/>
      <c r="E23" s="45"/>
      <c r="F23" s="45"/>
      <c r="G23" s="46"/>
    </row>
    <row r="24" spans="1:8" s="6" customFormat="1" ht="30" customHeight="1" x14ac:dyDescent="0.25">
      <c r="B24" s="88" t="s">
        <v>11</v>
      </c>
      <c r="C24" s="89"/>
      <c r="D24" s="89"/>
      <c r="E24" s="75"/>
      <c r="F24" s="76"/>
      <c r="G24" s="51">
        <f>G20*2</f>
        <v>0</v>
      </c>
    </row>
    <row r="25" spans="1:8" s="6" customFormat="1" ht="30" customHeight="1" x14ac:dyDescent="0.25">
      <c r="B25" s="74" t="s">
        <v>36</v>
      </c>
      <c r="C25" s="75"/>
      <c r="D25" s="75"/>
      <c r="E25" s="75"/>
      <c r="F25" s="76"/>
      <c r="G25" s="51">
        <f>G24*3</f>
        <v>0</v>
      </c>
    </row>
    <row r="26" spans="1:8" s="6" customFormat="1" ht="23.25" customHeight="1" x14ac:dyDescent="0.25">
      <c r="B26" s="74" t="s">
        <v>12</v>
      </c>
      <c r="C26" s="75"/>
      <c r="D26" s="75"/>
      <c r="E26" s="75"/>
      <c r="F26" s="76"/>
      <c r="G26" s="51">
        <f>(H18+H19)*2</f>
        <v>0</v>
      </c>
    </row>
    <row r="27" spans="1:8" s="6" customFormat="1" ht="27" customHeight="1" x14ac:dyDescent="0.25">
      <c r="B27" s="77" t="s">
        <v>13</v>
      </c>
      <c r="C27" s="78"/>
      <c r="D27" s="78"/>
      <c r="E27" s="78"/>
      <c r="F27" s="76"/>
      <c r="G27" s="51">
        <f>G24+G26</f>
        <v>0</v>
      </c>
      <c r="H27" s="47"/>
    </row>
    <row r="28" spans="1:8" s="6" customFormat="1" ht="27" customHeight="1" x14ac:dyDescent="0.25">
      <c r="B28" s="77" t="s">
        <v>37</v>
      </c>
      <c r="C28" s="79"/>
      <c r="D28" s="79"/>
      <c r="E28" s="79"/>
      <c r="F28" s="80"/>
      <c r="G28" s="51">
        <f>G27*3</f>
        <v>0</v>
      </c>
      <c r="H28" s="47"/>
    </row>
    <row r="32" spans="1:8" x14ac:dyDescent="0.2">
      <c r="G32" s="5" t="s">
        <v>4</v>
      </c>
    </row>
    <row r="34" spans="2:8" x14ac:dyDescent="0.2">
      <c r="G34" s="52"/>
    </row>
    <row r="38" spans="2:8" ht="28.5" customHeight="1" x14ac:dyDescent="0.2">
      <c r="B38" s="93"/>
      <c r="C38" s="93"/>
      <c r="D38" s="93"/>
      <c r="E38" s="93"/>
      <c r="F38" s="93"/>
      <c r="G38" s="93"/>
    </row>
    <row r="42" spans="2:8" ht="48.75" customHeight="1" x14ac:dyDescent="0.2">
      <c r="B42" s="93"/>
      <c r="C42" s="93"/>
      <c r="D42" s="93"/>
      <c r="E42" s="93"/>
      <c r="F42" s="93"/>
      <c r="G42" s="93"/>
      <c r="H42" s="93"/>
    </row>
    <row r="43" spans="2:8" ht="36.75" customHeight="1" x14ac:dyDescent="0.25">
      <c r="B43" s="94"/>
      <c r="C43" s="94"/>
      <c r="D43" s="94"/>
      <c r="E43" s="94"/>
      <c r="F43" s="94"/>
      <c r="G43" s="94"/>
    </row>
    <row r="44" spans="2:8" ht="39.75" customHeight="1" x14ac:dyDescent="0.25">
      <c r="B44" s="95"/>
      <c r="C44" s="95"/>
      <c r="D44" s="95"/>
      <c r="E44" s="95"/>
      <c r="F44" s="95"/>
      <c r="G44" s="95"/>
    </row>
    <row r="45" spans="2:8" ht="15" x14ac:dyDescent="0.25">
      <c r="B45" s="90"/>
      <c r="C45" s="90"/>
      <c r="D45" s="90"/>
      <c r="E45" s="90"/>
      <c r="F45" s="90"/>
      <c r="G45" s="90"/>
    </row>
    <row r="46" spans="2:8" ht="15" x14ac:dyDescent="0.25">
      <c r="B46" s="90"/>
      <c r="C46" s="91"/>
      <c r="D46" s="91"/>
      <c r="E46" s="91"/>
      <c r="F46" s="91"/>
      <c r="G46" s="91"/>
    </row>
    <row r="48" spans="2:8" ht="28.5" customHeight="1" x14ac:dyDescent="0.25">
      <c r="B48" s="92"/>
      <c r="C48" s="92"/>
      <c r="D48" s="92"/>
      <c r="E48" s="92"/>
      <c r="F48" s="92"/>
      <c r="G48" s="92"/>
    </row>
  </sheetData>
  <sheetProtection algorithmName="SHA-512" hashValue="m9sO43OH84toCgW5kp7TLJUTOlS052lT8kxZPm6CkcHqx8GfIk7AhkCW3hewCExg9FzIlc76BTyus+dU0DzJEw==" saltValue="Xq+N+hBhPMfLF7cHLA5FbQ==" spinCount="100000" sheet="1" objects="1" scenarios="1"/>
  <mergeCells count="15">
    <mergeCell ref="B45:G45"/>
    <mergeCell ref="B46:G46"/>
    <mergeCell ref="B48:G48"/>
    <mergeCell ref="B38:G38"/>
    <mergeCell ref="B42:H42"/>
    <mergeCell ref="B43:G43"/>
    <mergeCell ref="B44:G44"/>
    <mergeCell ref="B26:F26"/>
    <mergeCell ref="B27:F27"/>
    <mergeCell ref="B28:F28"/>
    <mergeCell ref="A12:G12"/>
    <mergeCell ref="A15:G15"/>
    <mergeCell ref="B24:F24"/>
    <mergeCell ref="B25:F25"/>
    <mergeCell ref="B20:F20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&amp;R&amp;"Arial,Krepko"OBR-2.5</oddHeader>
    <oddFooter>&amp;LUKC Maribor&amp;RIzvedba storitev higiene in zdravstvene ekologije v UKC  Maribor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C78C-2A65-48FC-AF28-618553ADE8E8}">
  <sheetPr>
    <pageSetUpPr fitToPage="1"/>
  </sheetPr>
  <dimension ref="A1:I53"/>
  <sheetViews>
    <sheetView view="pageLayout" topLeftCell="A19" zoomScaleNormal="100" workbookViewId="0">
      <selection activeCell="G29" sqref="G29:G30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9.28515625" style="5" customWidth="1"/>
    <col min="4" max="4" width="9.28515625" style="8" customWidth="1"/>
    <col min="5" max="5" width="25.28515625" style="5" customWidth="1"/>
    <col min="6" max="6" width="7.2851562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60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2.75" x14ac:dyDescent="0.2">
      <c r="B11" s="11"/>
      <c r="C11" s="12"/>
      <c r="D11" s="2"/>
      <c r="I11" s="2"/>
    </row>
    <row r="12" spans="1:9" s="1" customFormat="1" ht="15.75" x14ac:dyDescent="0.25">
      <c r="A12" s="81" t="s">
        <v>151</v>
      </c>
      <c r="B12" s="82"/>
      <c r="C12" s="82"/>
      <c r="D12" s="82"/>
      <c r="E12" s="82"/>
      <c r="F12" s="82"/>
      <c r="G12" s="82"/>
      <c r="I12" s="2"/>
    </row>
    <row r="13" spans="1:9" s="1" customFormat="1" ht="15.75" x14ac:dyDescent="0.25">
      <c r="A13" s="18"/>
      <c r="B13" s="19"/>
      <c r="C13" s="19"/>
      <c r="D13" s="19"/>
      <c r="E13" s="19"/>
      <c r="F13" s="19"/>
      <c r="G13" s="19"/>
      <c r="I13" s="2"/>
    </row>
    <row r="14" spans="1:9" s="1" customFormat="1" ht="15" x14ac:dyDescent="0.25">
      <c r="B14" s="61"/>
      <c r="C14" s="12"/>
      <c r="D14" s="2"/>
      <c r="I14" s="2"/>
    </row>
    <row r="15" spans="1:9" ht="36.75" customHeight="1" x14ac:dyDescent="0.25">
      <c r="A15" s="83" t="s">
        <v>152</v>
      </c>
      <c r="B15" s="84"/>
      <c r="C15" s="84"/>
      <c r="D15" s="84"/>
      <c r="E15" s="84"/>
      <c r="F15" s="84"/>
      <c r="G15" s="84"/>
      <c r="H15" s="20"/>
      <c r="I15" s="4"/>
    </row>
    <row r="16" spans="1:9" ht="18.75" x14ac:dyDescent="0.3">
      <c r="A16" s="21"/>
      <c r="B16" s="22"/>
      <c r="C16" s="23"/>
      <c r="D16" s="24"/>
      <c r="E16" s="23"/>
      <c r="F16" s="23"/>
      <c r="G16" s="20"/>
      <c r="H16" s="20"/>
      <c r="I16" s="4"/>
    </row>
    <row r="17" spans="1:8" ht="30" x14ac:dyDescent="0.2">
      <c r="A17" s="25" t="s">
        <v>14</v>
      </c>
      <c r="B17" s="26" t="s">
        <v>6</v>
      </c>
      <c r="C17" s="26" t="s">
        <v>5</v>
      </c>
      <c r="D17" s="26" t="s">
        <v>24</v>
      </c>
      <c r="E17" s="25" t="s">
        <v>7</v>
      </c>
      <c r="F17" s="25" t="s">
        <v>172</v>
      </c>
      <c r="G17" s="25" t="s">
        <v>8</v>
      </c>
      <c r="H17" s="62"/>
    </row>
    <row r="18" spans="1:8" s="9" customFormat="1" ht="28.5" x14ac:dyDescent="0.2">
      <c r="A18" s="30" t="s">
        <v>0</v>
      </c>
      <c r="B18" s="31" t="s">
        <v>153</v>
      </c>
      <c r="C18" s="32" t="s">
        <v>32</v>
      </c>
      <c r="D18" s="32">
        <v>4</v>
      </c>
      <c r="E18" s="7">
        <v>0</v>
      </c>
      <c r="F18" s="65"/>
      <c r="G18" s="33">
        <f>D18*E18</f>
        <v>0</v>
      </c>
      <c r="H18" s="34">
        <f>G18*F18/100</f>
        <v>0</v>
      </c>
    </row>
    <row r="19" spans="1:8" s="9" customFormat="1" ht="15" x14ac:dyDescent="0.2">
      <c r="A19" s="30" t="s">
        <v>1</v>
      </c>
      <c r="B19" s="31" t="s">
        <v>154</v>
      </c>
      <c r="C19" s="32" t="s">
        <v>32</v>
      </c>
      <c r="D19" s="32">
        <v>3</v>
      </c>
      <c r="E19" s="7">
        <v>0</v>
      </c>
      <c r="F19" s="65"/>
      <c r="G19" s="33">
        <f t="shared" ref="G19:G22" si="0">D19*E19</f>
        <v>0</v>
      </c>
      <c r="H19" s="34">
        <f t="shared" ref="H19:H24" si="1">G19*F19/100</f>
        <v>0</v>
      </c>
    </row>
    <row r="20" spans="1:8" s="9" customFormat="1" ht="29.25" customHeight="1" x14ac:dyDescent="0.2">
      <c r="A20" s="30" t="s">
        <v>2</v>
      </c>
      <c r="B20" s="31" t="s">
        <v>155</v>
      </c>
      <c r="C20" s="32" t="s">
        <v>32</v>
      </c>
      <c r="D20" s="32">
        <v>3</v>
      </c>
      <c r="E20" s="7">
        <v>0</v>
      </c>
      <c r="F20" s="65"/>
      <c r="G20" s="33">
        <f t="shared" si="0"/>
        <v>0</v>
      </c>
      <c r="H20" s="34">
        <f t="shared" si="1"/>
        <v>0</v>
      </c>
    </row>
    <row r="21" spans="1:8" s="9" customFormat="1" ht="28.5" x14ac:dyDescent="0.2">
      <c r="A21" s="30" t="s">
        <v>16</v>
      </c>
      <c r="B21" s="31" t="s">
        <v>156</v>
      </c>
      <c r="C21" s="32" t="s">
        <v>32</v>
      </c>
      <c r="D21" s="32">
        <v>3</v>
      </c>
      <c r="E21" s="7">
        <v>0</v>
      </c>
      <c r="F21" s="65"/>
      <c r="G21" s="33">
        <f t="shared" si="0"/>
        <v>0</v>
      </c>
      <c r="H21" s="34">
        <f t="shared" si="1"/>
        <v>0</v>
      </c>
    </row>
    <row r="22" spans="1:8" s="9" customFormat="1" ht="28.5" x14ac:dyDescent="0.2">
      <c r="A22" s="30" t="s">
        <v>17</v>
      </c>
      <c r="B22" s="31" t="s">
        <v>157</v>
      </c>
      <c r="C22" s="32" t="s">
        <v>32</v>
      </c>
      <c r="D22" s="32">
        <v>3</v>
      </c>
      <c r="E22" s="7">
        <v>0</v>
      </c>
      <c r="F22" s="65"/>
      <c r="G22" s="33">
        <f t="shared" si="0"/>
        <v>0</v>
      </c>
      <c r="H22" s="34">
        <f t="shared" si="1"/>
        <v>0</v>
      </c>
    </row>
    <row r="23" spans="1:8" s="9" customFormat="1" ht="42.75" x14ac:dyDescent="0.2">
      <c r="A23" s="30" t="s">
        <v>18</v>
      </c>
      <c r="B23" s="31" t="s">
        <v>158</v>
      </c>
      <c r="C23" s="53" t="s">
        <v>160</v>
      </c>
      <c r="D23" s="32">
        <v>1</v>
      </c>
      <c r="E23" s="7">
        <v>0</v>
      </c>
      <c r="F23" s="65"/>
      <c r="G23" s="33">
        <f>D23*E23</f>
        <v>0</v>
      </c>
      <c r="H23" s="34">
        <f t="shared" si="1"/>
        <v>0</v>
      </c>
    </row>
    <row r="24" spans="1:8" s="9" customFormat="1" ht="42.75" x14ac:dyDescent="0.2">
      <c r="A24" s="30" t="s">
        <v>19</v>
      </c>
      <c r="B24" s="31" t="s">
        <v>159</v>
      </c>
      <c r="C24" s="53" t="s">
        <v>160</v>
      </c>
      <c r="D24" s="32">
        <v>1</v>
      </c>
      <c r="E24" s="7">
        <v>0</v>
      </c>
      <c r="F24" s="65"/>
      <c r="G24" s="33">
        <f t="shared" ref="G24" si="2">D24*E24</f>
        <v>0</v>
      </c>
      <c r="H24" s="34">
        <f t="shared" si="1"/>
        <v>0</v>
      </c>
    </row>
    <row r="25" spans="1:8" ht="29.25" customHeight="1" x14ac:dyDescent="0.2">
      <c r="A25" s="36" t="s">
        <v>21</v>
      </c>
      <c r="B25" s="85" t="s">
        <v>161</v>
      </c>
      <c r="C25" s="86"/>
      <c r="D25" s="86"/>
      <c r="E25" s="86"/>
      <c r="F25" s="87"/>
      <c r="G25" s="37">
        <f>SUM(G18:G24)</f>
        <v>0</v>
      </c>
      <c r="H25" s="62"/>
    </row>
    <row r="26" spans="1:8" ht="15" x14ac:dyDescent="0.2">
      <c r="A26" s="38"/>
      <c r="B26" s="39"/>
      <c r="C26" s="40"/>
      <c r="D26" s="40"/>
      <c r="E26" s="40"/>
      <c r="F26" s="40"/>
      <c r="G26" s="41"/>
    </row>
    <row r="27" spans="1:8" x14ac:dyDescent="0.2">
      <c r="A27" s="38"/>
      <c r="B27" s="38"/>
      <c r="C27" s="42"/>
      <c r="D27" s="42"/>
      <c r="E27" s="42"/>
      <c r="F27" s="42"/>
      <c r="G27" s="43"/>
    </row>
    <row r="28" spans="1:8" ht="15" x14ac:dyDescent="0.25">
      <c r="B28" s="44"/>
      <c r="C28" s="45"/>
      <c r="D28" s="45"/>
      <c r="E28" s="45"/>
      <c r="F28" s="45"/>
      <c r="G28" s="46"/>
    </row>
    <row r="29" spans="1:8" s="6" customFormat="1" ht="30" customHeight="1" x14ac:dyDescent="0.25">
      <c r="B29" s="88" t="s">
        <v>11</v>
      </c>
      <c r="C29" s="89"/>
      <c r="D29" s="89"/>
      <c r="E29" s="75"/>
      <c r="F29" s="76"/>
      <c r="G29" s="51">
        <f>G25</f>
        <v>0</v>
      </c>
    </row>
    <row r="30" spans="1:8" s="6" customFormat="1" ht="30" customHeight="1" x14ac:dyDescent="0.25">
      <c r="B30" s="74" t="s">
        <v>36</v>
      </c>
      <c r="C30" s="75"/>
      <c r="D30" s="75"/>
      <c r="E30" s="75"/>
      <c r="F30" s="76"/>
      <c r="G30" s="51">
        <f>G29*3</f>
        <v>0</v>
      </c>
    </row>
    <row r="31" spans="1:8" s="6" customFormat="1" ht="19.5" customHeight="1" x14ac:dyDescent="0.25">
      <c r="B31" s="74" t="s">
        <v>12</v>
      </c>
      <c r="C31" s="75"/>
      <c r="D31" s="75"/>
      <c r="E31" s="75"/>
      <c r="F31" s="76"/>
      <c r="G31" s="51">
        <f>SUM(H18:H24)</f>
        <v>0</v>
      </c>
    </row>
    <row r="32" spans="1:8" s="6" customFormat="1" ht="27" customHeight="1" x14ac:dyDescent="0.25">
      <c r="B32" s="77" t="s">
        <v>13</v>
      </c>
      <c r="C32" s="78"/>
      <c r="D32" s="78"/>
      <c r="E32" s="78"/>
      <c r="F32" s="76"/>
      <c r="G32" s="51">
        <f>G29+G31</f>
        <v>0</v>
      </c>
      <c r="H32" s="47"/>
    </row>
    <row r="33" spans="2:8" s="6" customFormat="1" ht="27" customHeight="1" x14ac:dyDescent="0.25">
      <c r="B33" s="77" t="s">
        <v>37</v>
      </c>
      <c r="C33" s="79"/>
      <c r="D33" s="79"/>
      <c r="E33" s="79"/>
      <c r="F33" s="80"/>
      <c r="G33" s="51">
        <f>G32*3</f>
        <v>0</v>
      </c>
      <c r="H33" s="47"/>
    </row>
    <row r="37" spans="2:8" x14ac:dyDescent="0.2">
      <c r="G37" s="5" t="s">
        <v>4</v>
      </c>
    </row>
    <row r="39" spans="2:8" x14ac:dyDescent="0.2">
      <c r="G39" s="52"/>
    </row>
    <row r="43" spans="2:8" ht="28.5" customHeight="1" x14ac:dyDescent="0.2">
      <c r="B43" s="93"/>
      <c r="C43" s="93"/>
      <c r="D43" s="93"/>
      <c r="E43" s="93"/>
      <c r="F43" s="93"/>
      <c r="G43" s="93"/>
    </row>
    <row r="47" spans="2:8" ht="48.75" customHeight="1" x14ac:dyDescent="0.2">
      <c r="B47" s="93"/>
      <c r="C47" s="93"/>
      <c r="D47" s="93"/>
      <c r="E47" s="93"/>
      <c r="F47" s="93"/>
      <c r="G47" s="93"/>
      <c r="H47" s="93"/>
    </row>
    <row r="48" spans="2:8" ht="36.75" customHeight="1" x14ac:dyDescent="0.25">
      <c r="B48" s="94"/>
      <c r="C48" s="94"/>
      <c r="D48" s="94"/>
      <c r="E48" s="94"/>
      <c r="F48" s="94"/>
      <c r="G48" s="94"/>
    </row>
    <row r="49" spans="2:7" ht="39.75" customHeight="1" x14ac:dyDescent="0.25">
      <c r="B49" s="95"/>
      <c r="C49" s="95"/>
      <c r="D49" s="95"/>
      <c r="E49" s="95"/>
      <c r="F49" s="95"/>
      <c r="G49" s="95"/>
    </row>
    <row r="50" spans="2:7" ht="15" x14ac:dyDescent="0.25">
      <c r="B50" s="90"/>
      <c r="C50" s="90"/>
      <c r="D50" s="90"/>
      <c r="E50" s="90"/>
      <c r="F50" s="90"/>
      <c r="G50" s="90"/>
    </row>
    <row r="51" spans="2:7" ht="15" x14ac:dyDescent="0.25">
      <c r="B51" s="90"/>
      <c r="C51" s="91"/>
      <c r="D51" s="91"/>
      <c r="E51" s="91"/>
      <c r="F51" s="91"/>
      <c r="G51" s="91"/>
    </row>
    <row r="53" spans="2:7" ht="28.5" customHeight="1" x14ac:dyDescent="0.25">
      <c r="B53" s="92"/>
      <c r="C53" s="92"/>
      <c r="D53" s="92"/>
      <c r="E53" s="92"/>
      <c r="F53" s="92"/>
      <c r="G53" s="92"/>
    </row>
  </sheetData>
  <sheetProtection algorithmName="SHA-512" hashValue="ftM/4kyTXUuJMOpTIB2HkiHOJ1ew8slXLpr7h6MvRJ5jrVGk6R5bhDFxeQP9o4O9FOPKm5fxbY32iyC2clw8OA==" saltValue="eLFkMsQ+3gvC0C+O6eQo7A==" spinCount="100000" sheet="1" objects="1" scenarios="1"/>
  <mergeCells count="15">
    <mergeCell ref="B50:G50"/>
    <mergeCell ref="B51:G51"/>
    <mergeCell ref="B53:G53"/>
    <mergeCell ref="B43:G43"/>
    <mergeCell ref="B47:H47"/>
    <mergeCell ref="B48:G48"/>
    <mergeCell ref="B49:G49"/>
    <mergeCell ref="B31:F31"/>
    <mergeCell ref="B32:F32"/>
    <mergeCell ref="B33:F33"/>
    <mergeCell ref="A12:G12"/>
    <mergeCell ref="A15:G15"/>
    <mergeCell ref="B25:F25"/>
    <mergeCell ref="B29:F29"/>
    <mergeCell ref="B30:F30"/>
  </mergeCells>
  <pageMargins left="0.7" right="0.7" top="0.75" bottom="0.75" header="0.3" footer="0.3"/>
  <pageSetup paperSize="9" scale="57" fitToHeight="0" orientation="portrait" verticalDpi="1200" r:id="rId1"/>
  <headerFooter>
    <oddHeader>&amp;R&amp;"Arial,Krepko"OBR-2.6</oddHeader>
    <oddFooter>&amp;LUKC Maribor&amp;RIzvedba storitev higiene in zdravstvene ekologije v UKC  Maribor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9D8CE-56F4-46E4-ADFF-58A6D0C48712}">
  <sheetPr>
    <pageSetUpPr fitToPage="1"/>
  </sheetPr>
  <dimension ref="A1:I50"/>
  <sheetViews>
    <sheetView tabSelected="1" view="pageLayout" topLeftCell="A16" zoomScaleNormal="100" workbookViewId="0">
      <selection activeCell="G26" sqref="G26:G27"/>
    </sheetView>
  </sheetViews>
  <sheetFormatPr defaultRowHeight="14.25" x14ac:dyDescent="0.2"/>
  <cols>
    <col min="1" max="1" width="5.5703125" style="5" customWidth="1"/>
    <col min="2" max="2" width="55.85546875" style="5" customWidth="1"/>
    <col min="3" max="3" width="10.5703125" style="5" customWidth="1"/>
    <col min="4" max="4" width="9.28515625" style="8" customWidth="1"/>
    <col min="5" max="5" width="25.28515625" style="5" customWidth="1"/>
    <col min="6" max="6" width="7.7109375" style="5" customWidth="1"/>
    <col min="7" max="7" width="27.5703125" style="5" customWidth="1"/>
    <col min="8" max="8" width="12.140625" style="5" bestFit="1" customWidth="1"/>
    <col min="9" max="16384" width="9.140625" style="5"/>
  </cols>
  <sheetData>
    <row r="1" spans="1:9" s="1" customFormat="1" ht="12.75" x14ac:dyDescent="0.2">
      <c r="B1" s="11"/>
      <c r="C1" s="12"/>
      <c r="D1" s="2"/>
      <c r="I1" s="2"/>
    </row>
    <row r="2" spans="1:9" s="3" customFormat="1" ht="12.75" x14ac:dyDescent="0.2">
      <c r="B2" s="60" t="s">
        <v>3</v>
      </c>
      <c r="C2" s="13"/>
      <c r="D2" s="14"/>
      <c r="E2" s="13"/>
      <c r="F2" s="13"/>
      <c r="I2" s="2"/>
    </row>
    <row r="3" spans="1:9" s="3" customFormat="1" ht="20.25" customHeight="1" x14ac:dyDescent="0.2">
      <c r="B3" s="48"/>
      <c r="C3" s="15"/>
      <c r="D3" s="14"/>
      <c r="E3" s="16"/>
      <c r="F3" s="16"/>
      <c r="G3" s="16"/>
      <c r="I3" s="2"/>
    </row>
    <row r="4" spans="1:9" s="3" customFormat="1" ht="20.25" customHeight="1" x14ac:dyDescent="0.2">
      <c r="B4" s="48"/>
      <c r="C4" s="15"/>
      <c r="D4" s="14"/>
      <c r="E4" s="17"/>
      <c r="F4" s="17"/>
      <c r="G4" s="17"/>
      <c r="I4" s="2"/>
    </row>
    <row r="5" spans="1:9" s="3" customFormat="1" ht="20.25" customHeight="1" x14ac:dyDescent="0.2">
      <c r="B5" s="48"/>
      <c r="C5" s="15"/>
      <c r="D5" s="14"/>
      <c r="E5" s="16"/>
      <c r="F5" s="16"/>
      <c r="G5" s="16"/>
      <c r="I5" s="2"/>
    </row>
    <row r="6" spans="1:9" s="3" customFormat="1" ht="20.25" customHeight="1" x14ac:dyDescent="0.2">
      <c r="B6" s="49"/>
      <c r="D6" s="14"/>
      <c r="E6" s="16"/>
      <c r="F6" s="16"/>
      <c r="G6" s="16"/>
      <c r="I6" s="2"/>
    </row>
    <row r="7" spans="1:9" s="3" customFormat="1" ht="20.25" customHeight="1" x14ac:dyDescent="0.2">
      <c r="B7" s="48" t="s">
        <v>9</v>
      </c>
      <c r="D7" s="14"/>
      <c r="E7" s="16"/>
      <c r="F7" s="16"/>
      <c r="G7" s="16"/>
      <c r="I7" s="2"/>
    </row>
    <row r="8" spans="1:9" s="3" customFormat="1" ht="21" customHeight="1" x14ac:dyDescent="0.2">
      <c r="B8" s="50" t="s">
        <v>10</v>
      </c>
      <c r="C8" s="13"/>
      <c r="D8" s="14"/>
      <c r="I8" s="2"/>
    </row>
    <row r="9" spans="1:9" s="3" customFormat="1" ht="20.25" customHeight="1" x14ac:dyDescent="0.2">
      <c r="C9" s="13"/>
      <c r="D9" s="14"/>
      <c r="G9" s="16"/>
      <c r="I9" s="2"/>
    </row>
    <row r="10" spans="1:9" s="1" customFormat="1" ht="12.75" x14ac:dyDescent="0.2">
      <c r="B10" s="11"/>
      <c r="C10" s="12"/>
      <c r="D10" s="2"/>
      <c r="I10" s="2"/>
    </row>
    <row r="11" spans="1:9" s="1" customFormat="1" ht="12.75" x14ac:dyDescent="0.2">
      <c r="B11" s="11"/>
      <c r="C11" s="12"/>
      <c r="D11" s="2"/>
      <c r="I11" s="2"/>
    </row>
    <row r="12" spans="1:9" s="1" customFormat="1" ht="15.75" x14ac:dyDescent="0.25">
      <c r="A12" s="81" t="s">
        <v>162</v>
      </c>
      <c r="B12" s="82"/>
      <c r="C12" s="82"/>
      <c r="D12" s="82"/>
      <c r="E12" s="82"/>
      <c r="F12" s="82"/>
      <c r="G12" s="82"/>
      <c r="I12" s="2"/>
    </row>
    <row r="13" spans="1:9" s="1" customFormat="1" ht="15.75" x14ac:dyDescent="0.25">
      <c r="A13" s="18"/>
      <c r="B13" s="19"/>
      <c r="C13" s="19"/>
      <c r="D13" s="19"/>
      <c r="E13" s="19"/>
      <c r="F13" s="19"/>
      <c r="G13" s="19"/>
      <c r="I13" s="2"/>
    </row>
    <row r="14" spans="1:9" s="1" customFormat="1" ht="15" x14ac:dyDescent="0.25">
      <c r="B14" s="61"/>
      <c r="C14" s="12"/>
      <c r="D14" s="2"/>
      <c r="I14" s="2"/>
    </row>
    <row r="15" spans="1:9" ht="36.75" customHeight="1" x14ac:dyDescent="0.25">
      <c r="A15" s="83" t="s">
        <v>170</v>
      </c>
      <c r="B15" s="84"/>
      <c r="C15" s="84"/>
      <c r="D15" s="84"/>
      <c r="E15" s="84"/>
      <c r="F15" s="84"/>
      <c r="G15" s="84"/>
      <c r="H15" s="20"/>
      <c r="I15" s="4"/>
    </row>
    <row r="16" spans="1:9" ht="18.75" x14ac:dyDescent="0.3">
      <c r="A16" s="21"/>
      <c r="B16" s="22"/>
      <c r="C16" s="23"/>
      <c r="D16" s="24"/>
      <c r="E16" s="23"/>
      <c r="F16" s="23"/>
      <c r="G16" s="20"/>
      <c r="H16" s="20"/>
      <c r="I16" s="4"/>
    </row>
    <row r="17" spans="1:8" ht="30" x14ac:dyDescent="0.2">
      <c r="A17" s="25" t="s">
        <v>14</v>
      </c>
      <c r="B17" s="26" t="s">
        <v>6</v>
      </c>
      <c r="C17" s="26" t="s">
        <v>5</v>
      </c>
      <c r="D17" s="26" t="s">
        <v>24</v>
      </c>
      <c r="E17" s="25" t="s">
        <v>7</v>
      </c>
      <c r="F17" s="25" t="s">
        <v>172</v>
      </c>
      <c r="G17" s="25" t="s">
        <v>8</v>
      </c>
    </row>
    <row r="18" spans="1:8" s="9" customFormat="1" ht="42.75" x14ac:dyDescent="0.2">
      <c r="A18" s="30" t="s">
        <v>0</v>
      </c>
      <c r="B18" s="31" t="s">
        <v>163</v>
      </c>
      <c r="C18" s="53" t="s">
        <v>167</v>
      </c>
      <c r="D18" s="32">
        <v>12</v>
      </c>
      <c r="E18" s="7">
        <v>0</v>
      </c>
      <c r="F18" s="65"/>
      <c r="G18" s="33">
        <f>D18*E18</f>
        <v>0</v>
      </c>
      <c r="H18" s="34">
        <f>G18*F18/100</f>
        <v>0</v>
      </c>
    </row>
    <row r="19" spans="1:8" s="9" customFormat="1" ht="42.75" x14ac:dyDescent="0.2">
      <c r="A19" s="30" t="s">
        <v>1</v>
      </c>
      <c r="B19" s="72" t="s">
        <v>164</v>
      </c>
      <c r="C19" s="32" t="s">
        <v>32</v>
      </c>
      <c r="D19" s="32">
        <v>10</v>
      </c>
      <c r="E19" s="7">
        <v>0</v>
      </c>
      <c r="F19" s="65"/>
      <c r="G19" s="33">
        <f>D19*E19</f>
        <v>0</v>
      </c>
      <c r="H19" s="34">
        <f t="shared" ref="H19:H21" si="0">G19*F19/100</f>
        <v>0</v>
      </c>
    </row>
    <row r="20" spans="1:8" s="9" customFormat="1" ht="63" customHeight="1" x14ac:dyDescent="0.2">
      <c r="A20" s="55" t="s">
        <v>2</v>
      </c>
      <c r="B20" s="56" t="s">
        <v>165</v>
      </c>
      <c r="C20" s="71" t="s">
        <v>32</v>
      </c>
      <c r="D20" s="32">
        <v>1</v>
      </c>
      <c r="E20" s="7">
        <v>0</v>
      </c>
      <c r="F20" s="65"/>
      <c r="G20" s="33">
        <f>D20*E20</f>
        <v>0</v>
      </c>
      <c r="H20" s="34">
        <f t="shared" si="0"/>
        <v>0</v>
      </c>
    </row>
    <row r="21" spans="1:8" s="9" customFormat="1" ht="42.75" x14ac:dyDescent="0.2">
      <c r="A21" s="30" t="s">
        <v>16</v>
      </c>
      <c r="B21" s="73" t="s">
        <v>166</v>
      </c>
      <c r="C21" s="32" t="s">
        <v>32</v>
      </c>
      <c r="D21" s="32">
        <v>10</v>
      </c>
      <c r="E21" s="7">
        <v>0</v>
      </c>
      <c r="F21" s="65"/>
      <c r="G21" s="33">
        <f>D21*E21</f>
        <v>0</v>
      </c>
      <c r="H21" s="34">
        <f t="shared" si="0"/>
        <v>0</v>
      </c>
    </row>
    <row r="22" spans="1:8" ht="29.25" customHeight="1" x14ac:dyDescent="0.2">
      <c r="A22" s="36" t="s">
        <v>21</v>
      </c>
      <c r="B22" s="85" t="s">
        <v>171</v>
      </c>
      <c r="C22" s="86"/>
      <c r="D22" s="86"/>
      <c r="E22" s="86"/>
      <c r="F22" s="87"/>
      <c r="G22" s="37">
        <f>SUM(G18:G21)</f>
        <v>0</v>
      </c>
    </row>
    <row r="23" spans="1:8" ht="15" x14ac:dyDescent="0.2">
      <c r="A23" s="38"/>
      <c r="B23" s="39"/>
      <c r="C23" s="40"/>
      <c r="D23" s="40"/>
      <c r="E23" s="40"/>
      <c r="F23" s="40"/>
      <c r="G23" s="41"/>
    </row>
    <row r="24" spans="1:8" x14ac:dyDescent="0.2">
      <c r="A24" s="38"/>
      <c r="B24" s="38"/>
      <c r="C24" s="42"/>
      <c r="D24" s="42"/>
      <c r="E24" s="42"/>
      <c r="F24" s="42"/>
      <c r="G24" s="43"/>
    </row>
    <row r="25" spans="1:8" ht="15" x14ac:dyDescent="0.25">
      <c r="B25" s="44"/>
      <c r="C25" s="45"/>
      <c r="D25" s="45"/>
      <c r="E25" s="45"/>
      <c r="F25" s="45"/>
      <c r="G25" s="46"/>
    </row>
    <row r="26" spans="1:8" s="6" customFormat="1" ht="30" customHeight="1" x14ac:dyDescent="0.25">
      <c r="B26" s="74" t="s">
        <v>11</v>
      </c>
      <c r="C26" s="75"/>
      <c r="D26" s="75"/>
      <c r="E26" s="75"/>
      <c r="F26" s="76"/>
      <c r="G26" s="96">
        <f>G22</f>
        <v>0</v>
      </c>
    </row>
    <row r="27" spans="1:8" s="6" customFormat="1" ht="30" customHeight="1" x14ac:dyDescent="0.25">
      <c r="B27" s="74" t="s">
        <v>36</v>
      </c>
      <c r="C27" s="75"/>
      <c r="D27" s="75"/>
      <c r="E27" s="75"/>
      <c r="F27" s="76"/>
      <c r="G27" s="96">
        <f>G26*3</f>
        <v>0</v>
      </c>
    </row>
    <row r="28" spans="1:8" s="6" customFormat="1" ht="29.25" customHeight="1" x14ac:dyDescent="0.25">
      <c r="B28" s="74" t="s">
        <v>12</v>
      </c>
      <c r="C28" s="75"/>
      <c r="D28" s="75"/>
      <c r="E28" s="75"/>
      <c r="F28" s="76"/>
      <c r="G28" s="51">
        <f>SUM(H18:H21)</f>
        <v>0</v>
      </c>
    </row>
    <row r="29" spans="1:8" s="6" customFormat="1" ht="27" customHeight="1" x14ac:dyDescent="0.25">
      <c r="B29" s="77" t="s">
        <v>13</v>
      </c>
      <c r="C29" s="78"/>
      <c r="D29" s="78"/>
      <c r="E29" s="78"/>
      <c r="F29" s="76"/>
      <c r="G29" s="51">
        <f>G26+G28</f>
        <v>0</v>
      </c>
      <c r="H29" s="47"/>
    </row>
    <row r="30" spans="1:8" s="6" customFormat="1" ht="27" customHeight="1" x14ac:dyDescent="0.25">
      <c r="B30" s="77" t="s">
        <v>37</v>
      </c>
      <c r="C30" s="79"/>
      <c r="D30" s="79"/>
      <c r="E30" s="79"/>
      <c r="F30" s="80"/>
      <c r="G30" s="51">
        <f>G29*3</f>
        <v>0</v>
      </c>
      <c r="H30" s="47"/>
    </row>
    <row r="34" spans="2:8" x14ac:dyDescent="0.2">
      <c r="G34" s="5" t="s">
        <v>4</v>
      </c>
    </row>
    <row r="36" spans="2:8" x14ac:dyDescent="0.2">
      <c r="G36" s="52"/>
    </row>
    <row r="41" spans="2:8" ht="28.5" customHeight="1" x14ac:dyDescent="0.2">
      <c r="B41" s="93"/>
      <c r="C41" s="93"/>
      <c r="D41" s="93"/>
      <c r="E41" s="93"/>
      <c r="F41" s="93"/>
      <c r="G41" s="93"/>
    </row>
    <row r="44" spans="2:8" ht="48.75" customHeight="1" x14ac:dyDescent="0.2">
      <c r="B44" s="93"/>
      <c r="C44" s="93"/>
      <c r="D44" s="93"/>
      <c r="E44" s="93"/>
      <c r="F44" s="93"/>
      <c r="G44" s="93"/>
      <c r="H44" s="93"/>
    </row>
    <row r="45" spans="2:8" ht="36.75" customHeight="1" x14ac:dyDescent="0.25">
      <c r="B45" s="94"/>
      <c r="C45" s="94"/>
      <c r="D45" s="94"/>
      <c r="E45" s="94"/>
      <c r="F45" s="94"/>
      <c r="G45" s="94"/>
    </row>
    <row r="46" spans="2:8" ht="39.75" customHeight="1" x14ac:dyDescent="0.25">
      <c r="B46" s="95"/>
      <c r="C46" s="95"/>
      <c r="D46" s="95"/>
      <c r="E46" s="95"/>
      <c r="F46" s="95"/>
      <c r="G46" s="95"/>
    </row>
    <row r="47" spans="2:8" ht="15" x14ac:dyDescent="0.25">
      <c r="B47" s="90"/>
      <c r="C47" s="90"/>
      <c r="D47" s="90"/>
      <c r="E47" s="90"/>
      <c r="F47" s="90"/>
      <c r="G47" s="90"/>
    </row>
    <row r="48" spans="2:8" ht="15" x14ac:dyDescent="0.25">
      <c r="B48" s="90"/>
      <c r="C48" s="91"/>
      <c r="D48" s="91"/>
      <c r="E48" s="91"/>
      <c r="F48" s="91"/>
      <c r="G48" s="91"/>
    </row>
    <row r="50" spans="2:7" ht="28.5" customHeight="1" x14ac:dyDescent="0.25">
      <c r="B50" s="92"/>
      <c r="C50" s="92"/>
      <c r="D50" s="92"/>
      <c r="E50" s="92"/>
      <c r="F50" s="92"/>
      <c r="G50" s="92"/>
    </row>
  </sheetData>
  <sheetProtection algorithmName="SHA-512" hashValue="NGNhlmmNN+4HQvfT9eFlGCDZSvLnzTov0t1wg+rT1cEzfrwDIqn0ys3HBh5STWbTNTTctaWu8evzt4At1U6dHg==" saltValue="fj67QlxUbXaHDmuKTmwwVg==" spinCount="100000" sheet="1" objects="1" scenarios="1"/>
  <mergeCells count="15">
    <mergeCell ref="B47:G47"/>
    <mergeCell ref="B48:G48"/>
    <mergeCell ref="B50:G50"/>
    <mergeCell ref="B41:G41"/>
    <mergeCell ref="B44:H44"/>
    <mergeCell ref="B45:G45"/>
    <mergeCell ref="B46:G46"/>
    <mergeCell ref="B28:F28"/>
    <mergeCell ref="B29:F29"/>
    <mergeCell ref="B30:F30"/>
    <mergeCell ref="A12:G12"/>
    <mergeCell ref="A15:G15"/>
    <mergeCell ref="B26:F26"/>
    <mergeCell ref="B27:F27"/>
    <mergeCell ref="B22:F22"/>
  </mergeCells>
  <pageMargins left="0.7" right="0.7" top="0.75" bottom="0.75" header="0.3" footer="0.3"/>
  <pageSetup paperSize="9" scale="56" fitToHeight="0" orientation="portrait" verticalDpi="1200" r:id="rId1"/>
  <headerFooter>
    <oddHeader>&amp;R&amp;"Arial,Krepko"OBR-2.7</oddHeader>
    <oddFooter>&amp;LUKC Maribor&amp;RIzvedba storitev higiene in zdravstvene ekologije v UKC 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Predračun (OBR-2.1)</vt:lpstr>
      <vt:lpstr>Predračun (OBR-2.2)</vt:lpstr>
      <vt:lpstr>Predračun (OBR-2.3)</vt:lpstr>
      <vt:lpstr>Predračun (OBR-2.4)</vt:lpstr>
      <vt:lpstr>Predračun (OBR-2.5)</vt:lpstr>
      <vt:lpstr>Predračun (OBR-2.6)</vt:lpstr>
      <vt:lpstr>Predračun (OBR-2.7)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2025-04-02T08:30:03Z</cp:lastPrinted>
  <dcterms:created xsi:type="dcterms:W3CDTF">2016-12-06T11:57:11Z</dcterms:created>
  <dcterms:modified xsi:type="dcterms:W3CDTF">2025-04-07T07:13:20Z</dcterms:modified>
</cp:coreProperties>
</file>